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R7改定・記入例検討\3_記入例案\"/>
    </mc:Choice>
  </mc:AlternateContent>
  <xr:revisionPtr revIDLastSave="0" documentId="13_ncr:1_{A6C03C45-1B9D-4EF9-A3AD-48026F7BF0F5}" xr6:coauthVersionLast="47" xr6:coauthVersionMax="47" xr10:uidLastSave="{00000000-0000-0000-0000-000000000000}"/>
  <bookViews>
    <workbookView xWindow="-120" yWindow="-120" windowWidth="29040" windowHeight="15720" xr2:uid="{00000000-000D-0000-FFFF-FFFF00000000}"/>
  </bookViews>
  <sheets>
    <sheet name="目  次" sheetId="5" r:id="rId1"/>
  </sheets>
  <definedNames>
    <definedName name="_xlnm.Print_Area" localSheetId="0">'目  次'!$A$1:$O$160</definedName>
    <definedName name="_xlnm.Print_Titles" localSheetId="0">'目  次'!$2:$3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9" i="5" l="1"/>
  <c r="M104" i="5"/>
  <c r="N90" i="5"/>
  <c r="M64" i="5"/>
  <c r="M12" i="5"/>
  <c r="B7" i="5" l="1"/>
  <c r="B8" i="5" s="1"/>
  <c r="B9" i="5" s="1"/>
  <c r="B10" i="5" s="1"/>
  <c r="B12" i="5" s="1"/>
  <c r="B13" i="5" s="1" a="1"/>
  <c r="B13" i="5" s="1"/>
  <c r="B14" i="5" s="1" a="1"/>
  <c r="B14" i="5" s="1"/>
  <c r="B15" i="5" s="1" a="1"/>
  <c r="B15" i="5" s="1"/>
  <c r="B16" i="5" s="1" a="1"/>
  <c r="B16" i="5" s="1"/>
  <c r="B17" i="5" s="1" a="1"/>
  <c r="B17" i="5" s="1"/>
  <c r="B18" i="5" s="1" a="1"/>
  <c r="B18" i="5" s="1"/>
  <c r="B19" i="5" s="1" a="1"/>
  <c r="B19" i="5" s="1"/>
  <c r="B20" i="5" s="1" a="1"/>
  <c r="B20" i="5" s="1"/>
  <c r="B21" i="5" s="1" a="1"/>
  <c r="B21" i="5" s="1"/>
  <c r="B22" i="5" s="1" a="1"/>
  <c r="B22" i="5" s="1"/>
  <c r="B23" i="5" s="1" a="1"/>
  <c r="B23" i="5" s="1"/>
  <c r="B24" i="5" s="1" a="1"/>
  <c r="B24" i="5" s="1"/>
  <c r="B25" i="5" s="1" a="1"/>
  <c r="B25" i="5" s="1"/>
  <c r="B27" i="5" s="1"/>
  <c r="B28" i="5" l="1"/>
  <c r="B29" i="5" s="1"/>
  <c r="B30" i="5" s="1"/>
  <c r="B31" i="5" s="1"/>
  <c r="M132" i="5"/>
  <c r="B32" i="5" l="1"/>
  <c r="B33" i="5" s="1"/>
  <c r="B34" i="5" s="1"/>
  <c r="B35" i="5" s="1"/>
  <c r="B36" i="5" s="1"/>
  <c r="B37" i="5" s="1"/>
  <c r="B38" i="5" s="1"/>
  <c r="B39" i="5" s="1"/>
  <c r="B41" i="5" s="1"/>
  <c r="B42" i="5" s="1"/>
  <c r="B43" i="5" s="1"/>
  <c r="B44" i="5" s="1"/>
  <c r="B45" i="5" s="1"/>
  <c r="B46" i="5" s="1"/>
  <c r="B47" i="5" s="1"/>
  <c r="B48" i="5" s="1"/>
  <c r="B49" i="5" s="1"/>
  <c r="B51" i="5" s="1"/>
  <c r="B52" i="5" s="1"/>
  <c r="B53" i="5" s="1"/>
  <c r="B54" i="5" s="1"/>
  <c r="B55" i="5" s="1"/>
  <c r="B56" i="5" s="1"/>
  <c r="B57" i="5" s="1"/>
  <c r="B58" i="5" s="1"/>
  <c r="B59" i="5" s="1"/>
  <c r="B60" i="5" s="1"/>
  <c r="B61" i="5" s="1"/>
  <c r="B62" i="5" s="1"/>
  <c r="B64" i="5" s="1"/>
  <c r="B65" i="5" s="1"/>
  <c r="B66" i="5" s="1"/>
  <c r="B67" i="5" s="1"/>
  <c r="B68" i="5" s="1"/>
  <c r="B69" i="5" s="1"/>
  <c r="B70" i="5" s="1"/>
  <c r="B71" i="5" s="1"/>
  <c r="B72" i="5" s="1"/>
  <c r="B73" i="5" s="1"/>
  <c r="B74" i="5" s="1"/>
  <c r="B75" i="5" s="1"/>
  <c r="B76" i="5" s="1"/>
  <c r="B77" i="5" s="1"/>
  <c r="B78" i="5" s="1"/>
  <c r="B79" i="5" s="1"/>
  <c r="B80" i="5" s="1"/>
  <c r="B81" i="5" s="1"/>
  <c r="B82" i="5" s="1"/>
  <c r="B83" i="5" s="1"/>
  <c r="B84" i="5" s="1"/>
  <c r="B85" i="5" s="1"/>
  <c r="B86" i="5" s="1"/>
  <c r="B87" i="5" s="1"/>
  <c r="B90" i="5" s="1"/>
  <c r="B91" i="5" s="1"/>
  <c r="B92" i="5" s="1"/>
  <c r="B93" i="5" s="1"/>
  <c r="B94" i="5" s="1"/>
  <c r="B95" i="5" s="1"/>
  <c r="B96" i="5" s="1"/>
  <c r="B97" i="5" s="1"/>
  <c r="B98" i="5" s="1"/>
  <c r="B99" i="5" s="1"/>
  <c r="B100" i="5" s="1"/>
  <c r="B101" i="5" s="1"/>
  <c r="B102" i="5" s="1"/>
  <c r="B104" i="5" s="1"/>
  <c r="B105" i="5" s="1"/>
  <c r="B106" i="5" s="1"/>
  <c r="B107" i="5" s="1"/>
  <c r="B108" i="5" s="1"/>
  <c r="B109" i="5" s="1"/>
  <c r="B110" i="5" s="1"/>
  <c r="B111" i="5" s="1"/>
  <c r="B112" i="5" s="1"/>
  <c r="B113" i="5" s="1"/>
  <c r="B114" i="5" s="1"/>
  <c r="B115" i="5" s="1"/>
  <c r="B116" i="5" s="1"/>
  <c r="B117" i="5" s="1"/>
  <c r="B119" i="5" s="1"/>
  <c r="B120" i="5" s="1"/>
  <c r="B121" i="5" s="1"/>
  <c r="B122" i="5" s="1"/>
  <c r="B123" i="5" s="1"/>
  <c r="B124" i="5" s="1"/>
  <c r="B125" i="5" s="1"/>
  <c r="B126" i="5" s="1"/>
  <c r="B127" i="5" s="1"/>
  <c r="B128" i="5" s="1"/>
  <c r="B129" i="5" s="1"/>
  <c r="B130" i="5" s="1"/>
  <c r="B131" i="5" s="1"/>
  <c r="B132" i="5" s="1"/>
  <c r="B133" i="5" s="1"/>
  <c r="B134" i="5" s="1"/>
  <c r="B135" i="5" s="1"/>
  <c r="B137" i="5" s="1"/>
  <c r="B138" i="5" s="1"/>
  <c r="B139" i="5" s="1"/>
  <c r="M84" i="5"/>
  <c r="L48" i="5"/>
  <c r="M48" i="5" s="1"/>
  <c r="M28" i="5" l="1"/>
  <c r="M10" i="5"/>
  <c r="M9" i="5"/>
  <c r="M8" i="5"/>
  <c r="M138" i="5"/>
  <c r="M93" i="5"/>
  <c r="M61" i="5"/>
  <c r="M59" i="5"/>
  <c r="M74" i="5"/>
  <c r="M70" i="5"/>
  <c r="M68" i="5"/>
  <c r="M117" i="5"/>
  <c r="M115" i="5"/>
  <c r="M113" i="5"/>
  <c r="M111" i="5"/>
  <c r="M109" i="5"/>
  <c r="M108" i="5"/>
  <c r="M102" i="5"/>
  <c r="M92" i="5"/>
  <c r="M100" i="5"/>
  <c r="M80" i="5"/>
  <c r="M79" i="5"/>
  <c r="M78" i="5"/>
  <c r="M76" i="5"/>
  <c r="M75" i="5"/>
  <c r="M71" i="5"/>
  <c r="M130" i="5"/>
  <c r="M128" i="5"/>
  <c r="M82" i="5"/>
  <c r="M126" i="5"/>
  <c r="M123" i="5"/>
  <c r="M139" i="5"/>
  <c r="M137" i="5"/>
  <c r="M58" i="5"/>
  <c r="M57" i="5"/>
  <c r="M127" i="5"/>
  <c r="M125" i="5"/>
  <c r="M81" i="5"/>
  <c r="M83" i="5"/>
  <c r="M56" i="5"/>
  <c r="M55" i="5"/>
  <c r="M54" i="5"/>
  <c r="M53" i="5"/>
  <c r="M52" i="5"/>
  <c r="M51" i="5"/>
  <c r="L47" i="5"/>
  <c r="M47" i="5" s="1"/>
  <c r="M46" i="5"/>
  <c r="M45" i="5"/>
  <c r="M43" i="5"/>
  <c r="M41" i="5"/>
  <c r="M38" i="5"/>
  <c r="M36" i="5"/>
  <c r="M34" i="5"/>
  <c r="M32" i="5"/>
  <c r="M30" i="5"/>
  <c r="M27" i="5"/>
  <c r="M23" i="5"/>
  <c r="M16" i="5"/>
  <c r="M15" i="5"/>
  <c r="M7" i="5"/>
  <c r="M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tc={48A40EF1-9A20-4078-AE4F-36D0FE793B90}</author>
    <author>tc={21E8E9AA-287C-42EB-8983-9CA0AB865ABC}</author>
  </authors>
  <commentList>
    <comment ref="D22" authorId="0" shapeId="0" xr:uid="{48A40EF1-9A20-4078-AE4F-36D0FE793B9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P2-14は社会保険に関する注意事項</t>
      </text>
    </comment>
    <comment ref="D29" authorId="1" shapeId="0" xr:uid="{21E8E9AA-287C-42EB-8983-9CA0AB865AB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P3-6はエコセメント対象品目一覧表</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<sst xmlns="http://schemas.openxmlformats.org/spreadsheetml/2006/main" count="393" uniqueCount="311">
  <si>
    <t>部分払請求時にも
使用</t>
    <phoneticPr fontId="1"/>
  </si>
  <si>
    <t>証書、約款の写し及び振込み依頼書と提出</t>
    <phoneticPr fontId="1"/>
  </si>
  <si>
    <t>下請負金額三千万円以上は提出</t>
    <phoneticPr fontId="1"/>
  </si>
  <si>
    <t>請負金額二千万円以上は提出</t>
    <phoneticPr fontId="1"/>
  </si>
  <si>
    <t>解　説</t>
    <rPh sb="0" eb="1">
      <t>カイ</t>
    </rPh>
    <rPh sb="2" eb="3">
      <t>セツ</t>
    </rPh>
    <phoneticPr fontId="1"/>
  </si>
  <si>
    <t>完了時に提出</t>
    <phoneticPr fontId="1"/>
  </si>
  <si>
    <t>部分払請求時
の提出様式</t>
    <phoneticPr fontId="1"/>
  </si>
  <si>
    <t>完了時提出様式</t>
    <phoneticPr fontId="1"/>
  </si>
  <si>
    <t>2.測量・調査・施工管理委託等の委託契約書類</t>
    <rPh sb="2" eb="4">
      <t>ソクリョウ</t>
    </rPh>
    <rPh sb="5" eb="7">
      <t>チョウサ</t>
    </rPh>
    <rPh sb="8" eb="10">
      <t>セコウ</t>
    </rPh>
    <rPh sb="10" eb="12">
      <t>カンリ</t>
    </rPh>
    <rPh sb="12" eb="14">
      <t>イタク</t>
    </rPh>
    <rPh sb="14" eb="15">
      <t>トウ</t>
    </rPh>
    <rPh sb="16" eb="18">
      <t>イタク</t>
    </rPh>
    <rPh sb="18" eb="20">
      <t>ケイヤク</t>
    </rPh>
    <rPh sb="20" eb="22">
      <t>ショルイ</t>
    </rPh>
    <phoneticPr fontId="1"/>
  </si>
  <si>
    <t>3.単価契約関係書類</t>
    <rPh sb="2" eb="4">
      <t>タンカ</t>
    </rPh>
    <rPh sb="4" eb="6">
      <t>ケイヤク</t>
    </rPh>
    <rPh sb="6" eb="8">
      <t>カンケイ</t>
    </rPh>
    <rPh sb="8" eb="10">
      <t>ショルイ</t>
    </rPh>
    <phoneticPr fontId="1"/>
  </si>
  <si>
    <t>4.補償業務の委託契約関係</t>
    <rPh sb="2" eb="4">
      <t>ホショウ</t>
    </rPh>
    <rPh sb="4" eb="6">
      <t>ギョウム</t>
    </rPh>
    <rPh sb="7" eb="9">
      <t>イタク</t>
    </rPh>
    <rPh sb="9" eb="11">
      <t>ケイヤク</t>
    </rPh>
    <rPh sb="11" eb="13">
      <t>カンケイ</t>
    </rPh>
    <phoneticPr fontId="1"/>
  </si>
  <si>
    <t>11-4</t>
  </si>
  <si>
    <t>11-5</t>
  </si>
  <si>
    <t>11-6</t>
  </si>
  <si>
    <t>11-7</t>
  </si>
  <si>
    <t>11-8</t>
  </si>
  <si>
    <t>11-9</t>
  </si>
  <si>
    <t>承諾申請書</t>
    <rPh sb="0" eb="2">
      <t>ショウダク</t>
    </rPh>
    <rPh sb="2" eb="5">
      <t>シンセイショ</t>
    </rPh>
    <phoneticPr fontId="1"/>
  </si>
  <si>
    <t>共同企業体構成会社主任技術者等氏名</t>
    <rPh sb="0" eb="2">
      <t>キョウドウ</t>
    </rPh>
    <rPh sb="2" eb="5">
      <t>キギョウタイ</t>
    </rPh>
    <rPh sb="5" eb="7">
      <t>コウセイ</t>
    </rPh>
    <rPh sb="7" eb="9">
      <t>カイシャ</t>
    </rPh>
    <rPh sb="9" eb="11">
      <t>シュニン</t>
    </rPh>
    <rPh sb="11" eb="14">
      <t>ギジュツシャ</t>
    </rPh>
    <rPh sb="14" eb="15">
      <t>トウ</t>
    </rPh>
    <rPh sb="15" eb="17">
      <t>シメイ</t>
    </rPh>
    <phoneticPr fontId="1"/>
  </si>
  <si>
    <t>工事管理日誌</t>
    <rPh sb="0" eb="2">
      <t>コウジ</t>
    </rPh>
    <rPh sb="2" eb="4">
      <t>カンリ</t>
    </rPh>
    <rPh sb="4" eb="6">
      <t>ニッシ</t>
    </rPh>
    <phoneticPr fontId="1"/>
  </si>
  <si>
    <t>経歴書</t>
    <rPh sb="0" eb="3">
      <t>ケイレキショ</t>
    </rPh>
    <phoneticPr fontId="1"/>
  </si>
  <si>
    <t>備　考</t>
    <rPh sb="0" eb="1">
      <t>ソナエ</t>
    </rPh>
    <rPh sb="2" eb="3">
      <t>コウ</t>
    </rPh>
    <phoneticPr fontId="1"/>
  </si>
  <si>
    <t>請求・通知・報告・協議書</t>
    <rPh sb="0" eb="2">
      <t>セイキュウ</t>
    </rPh>
    <rPh sb="3" eb="5">
      <t>ツウチ</t>
    </rPh>
    <rPh sb="6" eb="8">
      <t>ホウコク</t>
    </rPh>
    <rPh sb="9" eb="12">
      <t>キョウギショ</t>
    </rPh>
    <phoneticPr fontId="1"/>
  </si>
  <si>
    <t>協議・報告書</t>
    <rPh sb="0" eb="2">
      <t>キョウギ</t>
    </rPh>
    <rPh sb="3" eb="6">
      <t>ホウコクショ</t>
    </rPh>
    <phoneticPr fontId="1"/>
  </si>
  <si>
    <t>施工計画書</t>
    <rPh sb="0" eb="2">
      <t>セコウ</t>
    </rPh>
    <rPh sb="2" eb="5">
      <t>ケイカクショ</t>
    </rPh>
    <phoneticPr fontId="1"/>
  </si>
  <si>
    <t>休日等の工事施工届</t>
    <rPh sb="0" eb="2">
      <t>キュウジツ</t>
    </rPh>
    <rPh sb="2" eb="3">
      <t>トウ</t>
    </rPh>
    <rPh sb="4" eb="6">
      <t>コウジ</t>
    </rPh>
    <rPh sb="6" eb="8">
      <t>セコウ</t>
    </rPh>
    <rPh sb="8" eb="9">
      <t>トドケ</t>
    </rPh>
    <phoneticPr fontId="1"/>
  </si>
  <si>
    <t>建設業退職金共済制度加入届</t>
    <rPh sb="0" eb="2">
      <t>ケンセツ</t>
    </rPh>
    <rPh sb="2" eb="3">
      <t>ギョウ</t>
    </rPh>
    <rPh sb="3" eb="5">
      <t>タイショク</t>
    </rPh>
    <rPh sb="5" eb="6">
      <t>キン</t>
    </rPh>
    <rPh sb="6" eb="8">
      <t>キョウサイ</t>
    </rPh>
    <rPh sb="8" eb="10">
      <t>セイド</t>
    </rPh>
    <rPh sb="10" eb="12">
      <t>カニュウ</t>
    </rPh>
    <rPh sb="12" eb="13">
      <t>トドケ</t>
    </rPh>
    <phoneticPr fontId="1"/>
  </si>
  <si>
    <t>建設業退職金共済証紙購入状況報告書</t>
    <rPh sb="0" eb="2">
      <t>ケンセツ</t>
    </rPh>
    <rPh sb="2" eb="3">
      <t>ギョウ</t>
    </rPh>
    <rPh sb="3" eb="5">
      <t>タイショク</t>
    </rPh>
    <rPh sb="5" eb="6">
      <t>キン</t>
    </rPh>
    <rPh sb="6" eb="8">
      <t>キョウサイ</t>
    </rPh>
    <rPh sb="8" eb="9">
      <t>ショウ</t>
    </rPh>
    <rPh sb="9" eb="10">
      <t>シ</t>
    </rPh>
    <rPh sb="10" eb="12">
      <t>コウニュウ</t>
    </rPh>
    <rPh sb="12" eb="14">
      <t>ジョウキョウ</t>
    </rPh>
    <rPh sb="14" eb="17">
      <t>ホウコクショ</t>
    </rPh>
    <phoneticPr fontId="1"/>
  </si>
  <si>
    <t>記録の報告書</t>
    <rPh sb="0" eb="2">
      <t>キロク</t>
    </rPh>
    <rPh sb="3" eb="6">
      <t>ホウコクショ</t>
    </rPh>
    <phoneticPr fontId="1"/>
  </si>
  <si>
    <t>材料検査請求書</t>
    <rPh sb="0" eb="2">
      <t>ザイリョウ</t>
    </rPh>
    <rPh sb="2" eb="4">
      <t>ケンサ</t>
    </rPh>
    <rPh sb="4" eb="7">
      <t>セイキュウショ</t>
    </rPh>
    <phoneticPr fontId="1"/>
  </si>
  <si>
    <t>材料検査内訳書</t>
    <rPh sb="0" eb="2">
      <t>ザイリョウ</t>
    </rPh>
    <rPh sb="2" eb="4">
      <t>ケンサ</t>
    </rPh>
    <rPh sb="4" eb="6">
      <t>ウチワケ</t>
    </rPh>
    <rPh sb="6" eb="7">
      <t>ショ</t>
    </rPh>
    <phoneticPr fontId="1"/>
  </si>
  <si>
    <t>材料搬入実績調書</t>
    <rPh sb="0" eb="2">
      <t>ザイリョウ</t>
    </rPh>
    <rPh sb="2" eb="4">
      <t>ハンニュウ</t>
    </rPh>
    <rPh sb="4" eb="6">
      <t>ジッセキ</t>
    </rPh>
    <rPh sb="6" eb="8">
      <t>チョウショ</t>
    </rPh>
    <phoneticPr fontId="1"/>
  </si>
  <si>
    <t>材料搬入実績内訳調書</t>
    <rPh sb="0" eb="2">
      <t>ザイリョウ</t>
    </rPh>
    <rPh sb="2" eb="4">
      <t>ハンニュウ</t>
    </rPh>
    <rPh sb="4" eb="6">
      <t>ジッセキ</t>
    </rPh>
    <rPh sb="6" eb="8">
      <t>ウチワケ</t>
    </rPh>
    <rPh sb="8" eb="10">
      <t>チョウショ</t>
    </rPh>
    <phoneticPr fontId="1"/>
  </si>
  <si>
    <t>支給材料（請求・受領・返納）内訳書</t>
    <rPh sb="0" eb="2">
      <t>シキュウ</t>
    </rPh>
    <rPh sb="2" eb="4">
      <t>ザイリョウ</t>
    </rPh>
    <rPh sb="5" eb="7">
      <t>セイキュウ</t>
    </rPh>
    <rPh sb="8" eb="10">
      <t>ジュリョウ</t>
    </rPh>
    <rPh sb="11" eb="13">
      <t>ヘンノウ</t>
    </rPh>
    <rPh sb="14" eb="16">
      <t>ウチワケ</t>
    </rPh>
    <rPh sb="16" eb="17">
      <t>ショ</t>
    </rPh>
    <phoneticPr fontId="1"/>
  </si>
  <si>
    <t>支給材料（請求・受領・返納）書</t>
    <rPh sb="0" eb="2">
      <t>シキュウ</t>
    </rPh>
    <rPh sb="2" eb="4">
      <t>ザイリョウ</t>
    </rPh>
    <rPh sb="5" eb="7">
      <t>セイキュウ</t>
    </rPh>
    <rPh sb="8" eb="10">
      <t>ジュリョウ</t>
    </rPh>
    <rPh sb="11" eb="13">
      <t>ヘンノウ</t>
    </rPh>
    <rPh sb="14" eb="15">
      <t>ショ</t>
    </rPh>
    <phoneticPr fontId="1"/>
  </si>
  <si>
    <t>発生材報告書</t>
    <rPh sb="0" eb="2">
      <t>ハッセイ</t>
    </rPh>
    <rPh sb="2" eb="3">
      <t>ザイ</t>
    </rPh>
    <rPh sb="3" eb="6">
      <t>ホウコクショ</t>
    </rPh>
    <phoneticPr fontId="1"/>
  </si>
  <si>
    <t>発生材報告内訳書</t>
    <rPh sb="0" eb="2">
      <t>ハッセイ</t>
    </rPh>
    <rPh sb="2" eb="3">
      <t>ザイ</t>
    </rPh>
    <rPh sb="3" eb="5">
      <t>ホウコク</t>
    </rPh>
    <rPh sb="5" eb="7">
      <t>ウチワケ</t>
    </rPh>
    <rPh sb="7" eb="8">
      <t>ショ</t>
    </rPh>
    <phoneticPr fontId="1"/>
  </si>
  <si>
    <t>材料使用量確認申請書</t>
    <rPh sb="0" eb="2">
      <t>ザイリョウ</t>
    </rPh>
    <rPh sb="2" eb="5">
      <t>シヨウリョウ</t>
    </rPh>
    <rPh sb="5" eb="7">
      <t>カクニン</t>
    </rPh>
    <rPh sb="7" eb="10">
      <t>シンセイショ</t>
    </rPh>
    <phoneticPr fontId="1"/>
  </si>
  <si>
    <t>確認内訳調書</t>
    <rPh sb="0" eb="2">
      <t>カクニン</t>
    </rPh>
    <rPh sb="2" eb="4">
      <t>ウチワケ</t>
    </rPh>
    <rPh sb="4" eb="6">
      <t>チョウショ</t>
    </rPh>
    <phoneticPr fontId="1"/>
  </si>
  <si>
    <t>中間検査請求書</t>
    <rPh sb="0" eb="2">
      <t>チュウカン</t>
    </rPh>
    <rPh sb="2" eb="4">
      <t>ケンサ</t>
    </rPh>
    <rPh sb="4" eb="7">
      <t>セイキュウショ</t>
    </rPh>
    <phoneticPr fontId="1"/>
  </si>
  <si>
    <t>確認検査内訳書</t>
    <rPh sb="0" eb="2">
      <t>カクニン</t>
    </rPh>
    <rPh sb="2" eb="4">
      <t>ケンサ</t>
    </rPh>
    <rPh sb="4" eb="6">
      <t>ウチワケ</t>
    </rPh>
    <rPh sb="6" eb="7">
      <t>ショ</t>
    </rPh>
    <phoneticPr fontId="1"/>
  </si>
  <si>
    <t>既済部分検査請求書</t>
    <rPh sb="0" eb="2">
      <t>キサイ</t>
    </rPh>
    <rPh sb="2" eb="4">
      <t>ブブン</t>
    </rPh>
    <rPh sb="4" eb="6">
      <t>ケンサ</t>
    </rPh>
    <rPh sb="6" eb="9">
      <t>セイキュウショ</t>
    </rPh>
    <phoneticPr fontId="1"/>
  </si>
  <si>
    <t>請求書</t>
    <rPh sb="0" eb="3">
      <t>セイキュウショ</t>
    </rPh>
    <phoneticPr fontId="1"/>
  </si>
  <si>
    <t>前払金等請求確認書</t>
    <rPh sb="0" eb="3">
      <t>マエバライキン</t>
    </rPh>
    <rPh sb="3" eb="4">
      <t>トウ</t>
    </rPh>
    <rPh sb="4" eb="6">
      <t>セイキュウ</t>
    </rPh>
    <rPh sb="6" eb="9">
      <t>カクニンショ</t>
    </rPh>
    <phoneticPr fontId="1"/>
  </si>
  <si>
    <t>承諾書</t>
    <rPh sb="0" eb="3">
      <t>ショウダクショ</t>
    </rPh>
    <phoneticPr fontId="1"/>
  </si>
  <si>
    <t>工事完了届</t>
    <rPh sb="0" eb="2">
      <t>コウジ</t>
    </rPh>
    <rPh sb="2" eb="4">
      <t>カンリョウ</t>
    </rPh>
    <rPh sb="4" eb="5">
      <t>トドケ</t>
    </rPh>
    <phoneticPr fontId="1"/>
  </si>
  <si>
    <t>施工体制台帳及び施工体系図</t>
    <rPh sb="0" eb="2">
      <t>セコウ</t>
    </rPh>
    <rPh sb="2" eb="4">
      <t>タイセイ</t>
    </rPh>
    <rPh sb="4" eb="6">
      <t>ダイチョウ</t>
    </rPh>
    <rPh sb="6" eb="7">
      <t>オヨ</t>
    </rPh>
    <rPh sb="8" eb="10">
      <t>セコウ</t>
    </rPh>
    <rPh sb="10" eb="13">
      <t>タイケイズ</t>
    </rPh>
    <phoneticPr fontId="1"/>
  </si>
  <si>
    <t>施工体制台帳</t>
    <rPh sb="0" eb="2">
      <t>セコウ</t>
    </rPh>
    <rPh sb="2" eb="4">
      <t>タイセイ</t>
    </rPh>
    <rPh sb="4" eb="6">
      <t>ダイチョウ</t>
    </rPh>
    <phoneticPr fontId="1"/>
  </si>
  <si>
    <t>下請負者に関する事項</t>
    <rPh sb="0" eb="1">
      <t>シタ</t>
    </rPh>
    <rPh sb="1" eb="3">
      <t>ウケオイ</t>
    </rPh>
    <rPh sb="3" eb="4">
      <t>シャ</t>
    </rPh>
    <rPh sb="5" eb="6">
      <t>カン</t>
    </rPh>
    <rPh sb="8" eb="10">
      <t>ジコウ</t>
    </rPh>
    <phoneticPr fontId="1"/>
  </si>
  <si>
    <t>施工体系図兼安全衛生協議会組織図</t>
    <rPh sb="0" eb="2">
      <t>セコウ</t>
    </rPh>
    <rPh sb="2" eb="5">
      <t>タイケイズ</t>
    </rPh>
    <rPh sb="5" eb="6">
      <t>ケン</t>
    </rPh>
    <rPh sb="6" eb="8">
      <t>アンゼン</t>
    </rPh>
    <rPh sb="8" eb="10">
      <t>エイセイ</t>
    </rPh>
    <rPh sb="10" eb="13">
      <t>キョウギカイ</t>
    </rPh>
    <rPh sb="13" eb="16">
      <t>ソシキズ</t>
    </rPh>
    <phoneticPr fontId="1"/>
  </si>
  <si>
    <t>検査員</t>
    <rPh sb="0" eb="2">
      <t>ケンサ</t>
    </rPh>
    <rPh sb="2" eb="3">
      <t>イン</t>
    </rPh>
    <phoneticPr fontId="1"/>
  </si>
  <si>
    <t>工程表</t>
    <rPh sb="0" eb="2">
      <t>コウテイ</t>
    </rPh>
    <rPh sb="2" eb="3">
      <t>ヒョウ</t>
    </rPh>
    <phoneticPr fontId="1"/>
  </si>
  <si>
    <t>納品書</t>
    <rPh sb="0" eb="2">
      <t>ノウヒン</t>
    </rPh>
    <rPh sb="2" eb="3">
      <t>ショ</t>
    </rPh>
    <phoneticPr fontId="1"/>
  </si>
  <si>
    <t>納品内訳書</t>
    <rPh sb="0" eb="2">
      <t>ノウヒン</t>
    </rPh>
    <rPh sb="2" eb="4">
      <t>ウチワケ</t>
    </rPh>
    <rPh sb="4" eb="5">
      <t>ショ</t>
    </rPh>
    <phoneticPr fontId="1"/>
  </si>
  <si>
    <t>前払金請求書</t>
    <rPh sb="0" eb="3">
      <t>マエバライキン</t>
    </rPh>
    <rPh sb="3" eb="6">
      <t>セイキュウショ</t>
    </rPh>
    <phoneticPr fontId="1"/>
  </si>
  <si>
    <t>完了届</t>
    <rPh sb="0" eb="2">
      <t>カンリョウ</t>
    </rPh>
    <rPh sb="2" eb="3">
      <t>トドケ</t>
    </rPh>
    <phoneticPr fontId="1"/>
  </si>
  <si>
    <t>再生資源利用計画書（実施書）
－建設資源搬入工事用－</t>
    <rPh sb="0" eb="2">
      <t>サイセイ</t>
    </rPh>
    <rPh sb="2" eb="4">
      <t>シゲン</t>
    </rPh>
    <rPh sb="4" eb="6">
      <t>リヨウ</t>
    </rPh>
    <rPh sb="6" eb="9">
      <t>ケイカクショ</t>
    </rPh>
    <rPh sb="10" eb="12">
      <t>ジッシ</t>
    </rPh>
    <rPh sb="12" eb="13">
      <t>ショ</t>
    </rPh>
    <rPh sb="16" eb="18">
      <t>ケンセツ</t>
    </rPh>
    <rPh sb="18" eb="20">
      <t>シゲン</t>
    </rPh>
    <rPh sb="20" eb="22">
      <t>ハンニュウ</t>
    </rPh>
    <rPh sb="22" eb="24">
      <t>コウジ</t>
    </rPh>
    <rPh sb="24" eb="25">
      <t>ヨウ</t>
    </rPh>
    <phoneticPr fontId="1"/>
  </si>
  <si>
    <t>リサイクル関係報告書</t>
    <rPh sb="5" eb="7">
      <t>カンケイ</t>
    </rPh>
    <rPh sb="7" eb="10">
      <t>ホウコクショ</t>
    </rPh>
    <phoneticPr fontId="1"/>
  </si>
  <si>
    <t>建設発生土搬出のお知らせ</t>
    <rPh sb="0" eb="2">
      <t>ケンセツ</t>
    </rPh>
    <rPh sb="2" eb="4">
      <t>ハッセイ</t>
    </rPh>
    <rPh sb="4" eb="5">
      <t>ド</t>
    </rPh>
    <rPh sb="5" eb="7">
      <t>ハンシュツ</t>
    </rPh>
    <rPh sb="9" eb="10">
      <t>シ</t>
    </rPh>
    <phoneticPr fontId="1"/>
  </si>
  <si>
    <t>搬出車両記録表</t>
    <rPh sb="0" eb="2">
      <t>ハンシュツ</t>
    </rPh>
    <rPh sb="2" eb="4">
      <t>シャリョウ</t>
    </rPh>
    <rPh sb="4" eb="6">
      <t>キロク</t>
    </rPh>
    <rPh sb="6" eb="7">
      <t>ヒョウ</t>
    </rPh>
    <phoneticPr fontId="1"/>
  </si>
  <si>
    <t>搬出車両記録の報告書</t>
    <rPh sb="0" eb="2">
      <t>ハンシュツ</t>
    </rPh>
    <rPh sb="2" eb="4">
      <t>シャリョウ</t>
    </rPh>
    <rPh sb="4" eb="6">
      <t>キロク</t>
    </rPh>
    <rPh sb="7" eb="10">
      <t>ホウコクショ</t>
    </rPh>
    <phoneticPr fontId="1"/>
  </si>
  <si>
    <t>改善報告書</t>
    <rPh sb="0" eb="2">
      <t>カイゼン</t>
    </rPh>
    <rPh sb="2" eb="5">
      <t>ホウコクショ</t>
    </rPh>
    <phoneticPr fontId="1"/>
  </si>
  <si>
    <t>過積載車両報告書</t>
    <rPh sb="0" eb="3">
      <t>カセキサイ</t>
    </rPh>
    <rPh sb="3" eb="5">
      <t>シャリョウ</t>
    </rPh>
    <rPh sb="5" eb="8">
      <t>ホウコクショ</t>
    </rPh>
    <phoneticPr fontId="1"/>
  </si>
  <si>
    <t>事故発生報告書</t>
    <rPh sb="0" eb="2">
      <t>ジコ</t>
    </rPh>
    <rPh sb="2" eb="4">
      <t>ハッセイ</t>
    </rPh>
    <rPh sb="4" eb="7">
      <t>ホウコクショ</t>
    </rPh>
    <phoneticPr fontId="1"/>
  </si>
  <si>
    <t>事故経過報告書</t>
    <rPh sb="0" eb="2">
      <t>ジコ</t>
    </rPh>
    <rPh sb="2" eb="4">
      <t>ケイカ</t>
    </rPh>
    <rPh sb="4" eb="7">
      <t>ホウコクショ</t>
    </rPh>
    <phoneticPr fontId="1"/>
  </si>
  <si>
    <t>工事月報</t>
    <rPh sb="0" eb="2">
      <t>コウジ</t>
    </rPh>
    <rPh sb="2" eb="4">
      <t>ゲッポウ</t>
    </rPh>
    <phoneticPr fontId="1"/>
  </si>
  <si>
    <t>綴じる</t>
    <rPh sb="0" eb="1">
      <t>ト</t>
    </rPh>
    <phoneticPr fontId="1"/>
  </si>
  <si>
    <t>業者
返却</t>
    <rPh sb="0" eb="2">
      <t>ギョウシャ</t>
    </rPh>
    <rPh sb="3" eb="5">
      <t>ヘンキャク</t>
    </rPh>
    <phoneticPr fontId="1"/>
  </si>
  <si>
    <t>所管
部署</t>
    <rPh sb="0" eb="2">
      <t>ショカン</t>
    </rPh>
    <rPh sb="3" eb="5">
      <t>ブショ</t>
    </rPh>
    <phoneticPr fontId="1"/>
  </si>
  <si>
    <t>提出
部数</t>
    <rPh sb="0" eb="2">
      <t>テイシュツ</t>
    </rPh>
    <rPh sb="3" eb="5">
      <t>ブスウ</t>
    </rPh>
    <phoneticPr fontId="1"/>
  </si>
  <si>
    <t>提出方法</t>
    <rPh sb="0" eb="2">
      <t>テイシュツ</t>
    </rPh>
    <rPh sb="2" eb="4">
      <t>ホウホウ</t>
    </rPh>
    <phoneticPr fontId="1"/>
  </si>
  <si>
    <t>主任技術者経歴書</t>
    <rPh sb="0" eb="2">
      <t>シュニン</t>
    </rPh>
    <rPh sb="2" eb="5">
      <t>ギジュツシャ</t>
    </rPh>
    <rPh sb="5" eb="8">
      <t>ケイレキショ</t>
    </rPh>
    <phoneticPr fontId="1"/>
  </si>
  <si>
    <t>従事者名簿</t>
    <rPh sb="0" eb="3">
      <t>ジュウジシャ</t>
    </rPh>
    <rPh sb="3" eb="5">
      <t>メイボ</t>
    </rPh>
    <phoneticPr fontId="1"/>
  </si>
  <si>
    <t>点検責任者名簿</t>
    <rPh sb="0" eb="2">
      <t>テンケン</t>
    </rPh>
    <rPh sb="2" eb="5">
      <t>セキニンシャ</t>
    </rPh>
    <rPh sb="5" eb="7">
      <t>メイボ</t>
    </rPh>
    <phoneticPr fontId="1"/>
  </si>
  <si>
    <t>身分証明書発行願</t>
    <rPh sb="0" eb="2">
      <t>ミブン</t>
    </rPh>
    <rPh sb="2" eb="5">
      <t>ショウメイショ</t>
    </rPh>
    <rPh sb="5" eb="7">
      <t>ハッコウ</t>
    </rPh>
    <rPh sb="7" eb="8">
      <t>ネガ</t>
    </rPh>
    <phoneticPr fontId="1"/>
  </si>
  <si>
    <t>身分証明書携帯者名簿</t>
    <rPh sb="0" eb="2">
      <t>ミブン</t>
    </rPh>
    <rPh sb="2" eb="5">
      <t>ショウメイショ</t>
    </rPh>
    <rPh sb="5" eb="7">
      <t>ケイタイ</t>
    </rPh>
    <rPh sb="7" eb="8">
      <t>シャ</t>
    </rPh>
    <rPh sb="8" eb="10">
      <t>メイボ</t>
    </rPh>
    <phoneticPr fontId="1"/>
  </si>
  <si>
    <t>送　付　先</t>
    <phoneticPr fontId="1"/>
  </si>
  <si>
    <t>名　　　　称</t>
    <rPh sb="0" eb="1">
      <t>ナ</t>
    </rPh>
    <rPh sb="5" eb="6">
      <t>ショウ</t>
    </rPh>
    <phoneticPr fontId="1"/>
  </si>
  <si>
    <t>設計作業照査点検確認書</t>
    <rPh sb="0" eb="2">
      <t>セッケイ</t>
    </rPh>
    <rPh sb="2" eb="4">
      <t>サギョウ</t>
    </rPh>
    <rPh sb="4" eb="6">
      <t>ショウサ</t>
    </rPh>
    <rPh sb="6" eb="8">
      <t>テンケン</t>
    </rPh>
    <rPh sb="8" eb="11">
      <t>カクニンショ</t>
    </rPh>
    <phoneticPr fontId="1"/>
  </si>
  <si>
    <t>測量作業照査点検確認書</t>
    <rPh sb="0" eb="2">
      <t>ソクリョウ</t>
    </rPh>
    <rPh sb="2" eb="4">
      <t>サギョウ</t>
    </rPh>
    <rPh sb="4" eb="6">
      <t>ショウサ</t>
    </rPh>
    <rPh sb="6" eb="8">
      <t>テンケン</t>
    </rPh>
    <rPh sb="8" eb="11">
      <t>カクニンショ</t>
    </rPh>
    <phoneticPr fontId="1"/>
  </si>
  <si>
    <t>換地事務作業照査点検確認書</t>
    <rPh sb="0" eb="2">
      <t>カンチ</t>
    </rPh>
    <rPh sb="2" eb="4">
      <t>ジム</t>
    </rPh>
    <rPh sb="4" eb="6">
      <t>サギョウ</t>
    </rPh>
    <rPh sb="6" eb="8">
      <t>ショウサ</t>
    </rPh>
    <rPh sb="8" eb="10">
      <t>テンケン</t>
    </rPh>
    <rPh sb="10" eb="12">
      <t>カクニン</t>
    </rPh>
    <rPh sb="12" eb="13">
      <t>ショ</t>
    </rPh>
    <phoneticPr fontId="1"/>
  </si>
  <si>
    <t>完了内訳書</t>
    <rPh sb="0" eb="2">
      <t>カンリョウ</t>
    </rPh>
    <rPh sb="2" eb="4">
      <t>ウチワケ</t>
    </rPh>
    <rPh sb="4" eb="5">
      <t>ショ</t>
    </rPh>
    <phoneticPr fontId="1"/>
  </si>
  <si>
    <t>請求書</t>
    <rPh sb="0" eb="2">
      <t>セイキュウ</t>
    </rPh>
    <rPh sb="2" eb="3">
      <t>ショ</t>
    </rPh>
    <phoneticPr fontId="1"/>
  </si>
  <si>
    <t>補償業務作業照査点検確認書</t>
    <rPh sb="0" eb="2">
      <t>ホショウ</t>
    </rPh>
    <rPh sb="2" eb="4">
      <t>ギョウム</t>
    </rPh>
    <rPh sb="4" eb="6">
      <t>サギョウ</t>
    </rPh>
    <rPh sb="6" eb="8">
      <t>ショウサ</t>
    </rPh>
    <rPh sb="8" eb="10">
      <t>テンケン</t>
    </rPh>
    <rPh sb="10" eb="12">
      <t>カクニン</t>
    </rPh>
    <rPh sb="12" eb="13">
      <t>ショ</t>
    </rPh>
    <phoneticPr fontId="1"/>
  </si>
  <si>
    <t>綴じて
割印</t>
    <rPh sb="0" eb="1">
      <t>ト</t>
    </rPh>
    <rPh sb="4" eb="6">
      <t>ワリイン</t>
    </rPh>
    <phoneticPr fontId="1"/>
  </si>
  <si>
    <t>施行者</t>
    <rPh sb="0" eb="2">
      <t>セコウ</t>
    </rPh>
    <rPh sb="2" eb="3">
      <t>シャ</t>
    </rPh>
    <phoneticPr fontId="1"/>
  </si>
  <si>
    <t>経過概要</t>
    <rPh sb="0" eb="2">
      <t>ケイカ</t>
    </rPh>
    <rPh sb="2" eb="4">
      <t>ガイヨウ</t>
    </rPh>
    <phoneticPr fontId="1"/>
  </si>
  <si>
    <t>電子媒体納品書</t>
    <rPh sb="0" eb="2">
      <t>デンシ</t>
    </rPh>
    <rPh sb="2" eb="4">
      <t>バイタイ</t>
    </rPh>
    <rPh sb="4" eb="6">
      <t>ノウヒン</t>
    </rPh>
    <rPh sb="6" eb="7">
      <t>ショ</t>
    </rPh>
    <phoneticPr fontId="1"/>
  </si>
  <si>
    <t>発生・処置情況</t>
    <rPh sb="0" eb="2">
      <t>ハッセイ</t>
    </rPh>
    <rPh sb="3" eb="5">
      <t>ショチ</t>
    </rPh>
    <rPh sb="5" eb="7">
      <t>ジョウキョウ</t>
    </rPh>
    <phoneticPr fontId="1"/>
  </si>
  <si>
    <t>1.工事請負契約に係る書類</t>
    <rPh sb="2" eb="4">
      <t>コウジ</t>
    </rPh>
    <rPh sb="4" eb="6">
      <t>ウケオイ</t>
    </rPh>
    <rPh sb="6" eb="8">
      <t>ケイヤク</t>
    </rPh>
    <rPh sb="9" eb="10">
      <t>カカワ</t>
    </rPh>
    <rPh sb="11" eb="13">
      <t>ショルイ</t>
    </rPh>
    <phoneticPr fontId="1"/>
  </si>
  <si>
    <t>現場代理人
及び主任技術者等変更通知書</t>
    <phoneticPr fontId="1"/>
  </si>
  <si>
    <t>既済部分出来高工種別内訳書</t>
    <phoneticPr fontId="1"/>
  </si>
  <si>
    <t>1-3.材料に関する書類</t>
    <rPh sb="4" eb="6">
      <t>ザイリョウ</t>
    </rPh>
    <phoneticPr fontId="1"/>
  </si>
  <si>
    <t>1-2.着手に関する書類</t>
    <phoneticPr fontId="1"/>
  </si>
  <si>
    <t>1-4.検査・代金請求に関する書類</t>
    <rPh sb="4" eb="6">
      <t>ケンサ</t>
    </rPh>
    <rPh sb="7" eb="9">
      <t>ダイキン</t>
    </rPh>
    <rPh sb="9" eb="11">
      <t>セイキュウ</t>
    </rPh>
    <rPh sb="12" eb="13">
      <t>カン</t>
    </rPh>
    <rPh sb="15" eb="17">
      <t>ショルイ</t>
    </rPh>
    <phoneticPr fontId="1"/>
  </si>
  <si>
    <t>綴じる
(実施書)</t>
    <rPh sb="0" eb="1">
      <t>ト</t>
    </rPh>
    <rPh sb="5" eb="7">
      <t>ジッシ</t>
    </rPh>
    <rPh sb="7" eb="8">
      <t>ショ</t>
    </rPh>
    <phoneticPr fontId="1"/>
  </si>
  <si>
    <t>現場代理人及び主任技術者等届</t>
    <rPh sb="0" eb="2">
      <t>ゲンバ</t>
    </rPh>
    <rPh sb="2" eb="5">
      <t>ダイリニン</t>
    </rPh>
    <rPh sb="5" eb="6">
      <t>オヨ</t>
    </rPh>
    <rPh sb="7" eb="9">
      <t>シュニン</t>
    </rPh>
    <rPh sb="9" eb="13">
      <t>ギジュツシャナド</t>
    </rPh>
    <rPh sb="13" eb="14">
      <t>トドケ</t>
    </rPh>
    <phoneticPr fontId="1"/>
  </si>
  <si>
    <t>3-1.工事業務</t>
    <rPh sb="4" eb="6">
      <t>コウジ</t>
    </rPh>
    <rPh sb="6" eb="8">
      <t>ギョウム</t>
    </rPh>
    <phoneticPr fontId="1"/>
  </si>
  <si>
    <t>3-2.工事以外</t>
    <rPh sb="4" eb="6">
      <t>コウジ</t>
    </rPh>
    <rPh sb="6" eb="8">
      <t>イガイ</t>
    </rPh>
    <phoneticPr fontId="1"/>
  </si>
  <si>
    <t>指示完了届</t>
    <rPh sb="0" eb="2">
      <t>シジ</t>
    </rPh>
    <rPh sb="2" eb="4">
      <t>カンリョウ</t>
    </rPh>
    <rPh sb="4" eb="5">
      <t>トドケ</t>
    </rPh>
    <phoneticPr fontId="1"/>
  </si>
  <si>
    <t>測量作業照査点検確認書</t>
    <rPh sb="0" eb="2">
      <t>ソクリョウ</t>
    </rPh>
    <rPh sb="2" eb="4">
      <t>サギョウ</t>
    </rPh>
    <rPh sb="4" eb="6">
      <t>ショウサ</t>
    </rPh>
    <rPh sb="6" eb="8">
      <t>テンケン</t>
    </rPh>
    <rPh sb="8" eb="10">
      <t>カクニン</t>
    </rPh>
    <rPh sb="10" eb="11">
      <t>ショ</t>
    </rPh>
    <phoneticPr fontId="1"/>
  </si>
  <si>
    <t>照査・点検確認書</t>
    <rPh sb="0" eb="2">
      <t>ショウサ</t>
    </rPh>
    <rPh sb="3" eb="5">
      <t>テンケン</t>
    </rPh>
    <rPh sb="5" eb="7">
      <t>カクニン</t>
    </rPh>
    <rPh sb="7" eb="8">
      <t>ショ</t>
    </rPh>
    <phoneticPr fontId="1"/>
  </si>
  <si>
    <t>現場代理人及び主任技術者等通知書</t>
    <rPh sb="0" eb="2">
      <t>ゲンバ</t>
    </rPh>
    <rPh sb="2" eb="5">
      <t>ダイリニン</t>
    </rPh>
    <rPh sb="5" eb="6">
      <t>オヨ</t>
    </rPh>
    <rPh sb="7" eb="9">
      <t>シュニン</t>
    </rPh>
    <rPh sb="9" eb="12">
      <t>ギジュツシャ</t>
    </rPh>
    <rPh sb="12" eb="13">
      <t>トウ</t>
    </rPh>
    <rPh sb="13" eb="16">
      <t>ツウチショ</t>
    </rPh>
    <phoneticPr fontId="1"/>
  </si>
  <si>
    <t>1-5.施工に関する書類</t>
    <rPh sb="4" eb="6">
      <t>セコウ</t>
    </rPh>
    <rPh sb="7" eb="8">
      <t>カン</t>
    </rPh>
    <rPh sb="10" eb="12">
      <t>ショルイ</t>
    </rPh>
    <phoneticPr fontId="1"/>
  </si>
  <si>
    <t>自重計計測記録表</t>
    <rPh sb="0" eb="2">
      <t>ジチョウ</t>
    </rPh>
    <rPh sb="2" eb="3">
      <t>ケイ</t>
    </rPh>
    <rPh sb="3" eb="5">
      <t>ケイソク</t>
    </rPh>
    <rPh sb="5" eb="7">
      <t>キロク</t>
    </rPh>
    <rPh sb="7" eb="8">
      <t>オモテ</t>
    </rPh>
    <phoneticPr fontId="1"/>
  </si>
  <si>
    <t>支払金銀行振込依頼書</t>
    <rPh sb="2" eb="3">
      <t>キン</t>
    </rPh>
    <phoneticPr fontId="1"/>
  </si>
  <si>
    <t>個人情報安全管理措置確認報告書</t>
    <rPh sb="0" eb="2">
      <t>コジン</t>
    </rPh>
    <rPh sb="2" eb="4">
      <t>ジョウホウ</t>
    </rPh>
    <rPh sb="4" eb="6">
      <t>アンゼン</t>
    </rPh>
    <rPh sb="6" eb="8">
      <t>カンリ</t>
    </rPh>
    <rPh sb="8" eb="10">
      <t>ソチ</t>
    </rPh>
    <rPh sb="10" eb="12">
      <t>カクニン</t>
    </rPh>
    <rPh sb="12" eb="14">
      <t>ホウコク</t>
    </rPh>
    <rPh sb="14" eb="15">
      <t>ショ</t>
    </rPh>
    <phoneticPr fontId="1"/>
  </si>
  <si>
    <t>技術課</t>
    <rPh sb="0" eb="2">
      <t>ギジュツ</t>
    </rPh>
    <rPh sb="2" eb="3">
      <t>カ</t>
    </rPh>
    <phoneticPr fontId="1"/>
  </si>
  <si>
    <t>リサイクル阻害要因説明書も添付
計画書は、施工計画書に添付</t>
    <phoneticPr fontId="1"/>
  </si>
  <si>
    <t>一括
して
綴じる</t>
    <rPh sb="0" eb="2">
      <t>イッカツ</t>
    </rPh>
    <rPh sb="6" eb="7">
      <t>ト</t>
    </rPh>
    <phoneticPr fontId="1"/>
  </si>
  <si>
    <t>4-4</t>
  </si>
  <si>
    <t>4-5</t>
  </si>
  <si>
    <t>4-6</t>
  </si>
  <si>
    <t>4-7</t>
  </si>
  <si>
    <t>5.その他の様式（共通）</t>
    <rPh sb="4" eb="5">
      <t>タ</t>
    </rPh>
    <rPh sb="6" eb="8">
      <t>ヨウシキ</t>
    </rPh>
    <rPh sb="9" eb="11">
      <t>キョウツウ</t>
    </rPh>
    <phoneticPr fontId="1"/>
  </si>
  <si>
    <t>6.参考様式</t>
    <rPh sb="2" eb="4">
      <t>サンコウ</t>
    </rPh>
    <rPh sb="4" eb="6">
      <t>ヨウシキ</t>
    </rPh>
    <phoneticPr fontId="1"/>
  </si>
  <si>
    <t>事務委託費の場合は、施行者分不要</t>
    <phoneticPr fontId="1"/>
  </si>
  <si>
    <t>注1</t>
    <rPh sb="0" eb="1">
      <t>チュウ</t>
    </rPh>
    <phoneticPr fontId="1"/>
  </si>
  <si>
    <t>注2</t>
    <rPh sb="0" eb="1">
      <t>チュウ</t>
    </rPh>
    <phoneticPr fontId="1"/>
  </si>
  <si>
    <t>3-4</t>
  </si>
  <si>
    <t>3-5</t>
  </si>
  <si>
    <t>5-4</t>
  </si>
  <si>
    <t>5-5</t>
  </si>
  <si>
    <t>5-6</t>
  </si>
  <si>
    <t>別表－1（別記様式一覧）</t>
    <rPh sb="0" eb="2">
      <t>ベッピョウ</t>
    </rPh>
    <rPh sb="5" eb="7">
      <t>ベッキ</t>
    </rPh>
    <rPh sb="7" eb="9">
      <t>ヨウシキ</t>
    </rPh>
    <rPh sb="9" eb="11">
      <t>イチラン</t>
    </rPh>
    <phoneticPr fontId="1"/>
  </si>
  <si>
    <t>1-3</t>
    <phoneticPr fontId="1"/>
  </si>
  <si>
    <t>1-4</t>
  </si>
  <si>
    <t>2-3</t>
    <phoneticPr fontId="1"/>
  </si>
  <si>
    <t>3-3</t>
    <phoneticPr fontId="1"/>
  </si>
  <si>
    <t>4-3</t>
    <phoneticPr fontId="1"/>
  </si>
  <si>
    <t>4-8</t>
  </si>
  <si>
    <t>4-9</t>
  </si>
  <si>
    <t>5-3</t>
    <phoneticPr fontId="1"/>
  </si>
  <si>
    <t>6-3</t>
    <phoneticPr fontId="1"/>
  </si>
  <si>
    <t>6-25</t>
  </si>
  <si>
    <t>7-3</t>
    <phoneticPr fontId="1"/>
  </si>
  <si>
    <t>8-3</t>
    <phoneticPr fontId="1"/>
  </si>
  <si>
    <t>9-3</t>
    <phoneticPr fontId="1"/>
  </si>
  <si>
    <t>11-3</t>
    <phoneticPr fontId="1"/>
  </si>
  <si>
    <t>11-10</t>
  </si>
  <si>
    <t>11-11</t>
  </si>
  <si>
    <t>1-1.契約に関する書類</t>
    <rPh sb="7" eb="8">
      <t>カン</t>
    </rPh>
    <phoneticPr fontId="1"/>
  </si>
  <si>
    <t>数量の確定した調査物件一覧表を添付</t>
    <rPh sb="0" eb="2">
      <t>スウリョウ</t>
    </rPh>
    <rPh sb="3" eb="5">
      <t>カクテイ</t>
    </rPh>
    <rPh sb="7" eb="9">
      <t>チョウサ</t>
    </rPh>
    <rPh sb="9" eb="11">
      <t>ブッケン</t>
    </rPh>
    <rPh sb="11" eb="13">
      <t>イチラン</t>
    </rPh>
    <rPh sb="13" eb="14">
      <t>ヒョウ</t>
    </rPh>
    <rPh sb="15" eb="17">
      <t>テンプ</t>
    </rPh>
    <phoneticPr fontId="1"/>
  </si>
  <si>
    <t>下水道事業費を含む場合,事業課２部追加</t>
    <rPh sb="14" eb="15">
      <t>カ</t>
    </rPh>
    <phoneticPr fontId="1"/>
  </si>
  <si>
    <t>事業課</t>
    <rPh sb="0" eb="2">
      <t>ジギョウ</t>
    </rPh>
    <rPh sb="2" eb="3">
      <t>カ</t>
    </rPh>
    <phoneticPr fontId="1"/>
  </si>
  <si>
    <t>事業課及び技術課には、正（決裁）の書類を送付すること。</t>
    <rPh sb="0" eb="2">
      <t>ジギョウ</t>
    </rPh>
    <rPh sb="2" eb="3">
      <t>カ</t>
    </rPh>
    <rPh sb="3" eb="4">
      <t>オヨ</t>
    </rPh>
    <rPh sb="5" eb="7">
      <t>ギジュツ</t>
    </rPh>
    <rPh sb="7" eb="8">
      <t>カ</t>
    </rPh>
    <rPh sb="11" eb="12">
      <t>セイ</t>
    </rPh>
    <rPh sb="13" eb="15">
      <t>ケッサイ</t>
    </rPh>
    <rPh sb="17" eb="19">
      <t>ショルイ</t>
    </rPh>
    <rPh sb="20" eb="22">
      <t>ソウフ</t>
    </rPh>
    <phoneticPr fontId="1"/>
  </si>
  <si>
    <t>前払金は、事業課に送付</t>
    <phoneticPr fontId="1"/>
  </si>
  <si>
    <t>再生資源利用促進計画書（実施書）－建設副産物搬出工事用－</t>
    <rPh sb="0" eb="2">
      <t>サイセイ</t>
    </rPh>
    <rPh sb="2" eb="4">
      <t>シゲン</t>
    </rPh>
    <rPh sb="4" eb="6">
      <t>リヨウ</t>
    </rPh>
    <rPh sb="6" eb="8">
      <t>ソクシン</t>
    </rPh>
    <rPh sb="8" eb="11">
      <t>ケイカクショ</t>
    </rPh>
    <rPh sb="12" eb="14">
      <t>ジッシ</t>
    </rPh>
    <rPh sb="14" eb="15">
      <t>ショ</t>
    </rPh>
    <rPh sb="17" eb="19">
      <t>ケンセツ</t>
    </rPh>
    <rPh sb="19" eb="22">
      <t>フクサンブツ</t>
    </rPh>
    <rPh sb="22" eb="24">
      <t>ハンシュツ</t>
    </rPh>
    <rPh sb="24" eb="26">
      <t>コウジ</t>
    </rPh>
    <rPh sb="26" eb="27">
      <t>ヨウ</t>
    </rPh>
    <phoneticPr fontId="1"/>
  </si>
  <si>
    <t>綴じる</t>
    <phoneticPr fontId="1"/>
  </si>
  <si>
    <t>再下請負通知書</t>
    <rPh sb="0" eb="1">
      <t>サイ</t>
    </rPh>
    <rPh sb="1" eb="2">
      <t>シタ</t>
    </rPh>
    <rPh sb="2" eb="4">
      <t>ウケオイ</t>
    </rPh>
    <rPh sb="4" eb="7">
      <t>ツウチショ</t>
    </rPh>
    <phoneticPr fontId="1"/>
  </si>
  <si>
    <t>再下請負関係</t>
    <rPh sb="0" eb="1">
      <t>サイ</t>
    </rPh>
    <rPh sb="1" eb="2">
      <t>シタ</t>
    </rPh>
    <rPh sb="2" eb="4">
      <t>ウケオイ</t>
    </rPh>
    <rPh sb="4" eb="6">
      <t>カンケイ</t>
    </rPh>
    <phoneticPr fontId="1"/>
  </si>
  <si>
    <t>中間前払金請求書</t>
    <rPh sb="0" eb="2">
      <t>チュウカン</t>
    </rPh>
    <rPh sb="2" eb="5">
      <t>マエバライキン</t>
    </rPh>
    <rPh sb="5" eb="8">
      <t>セイキュウショ</t>
    </rPh>
    <phoneticPr fontId="1"/>
  </si>
  <si>
    <t>中間前払金認定調書</t>
    <rPh sb="5" eb="7">
      <t>ニンテイ</t>
    </rPh>
    <rPh sb="7" eb="9">
      <t>チョウショ</t>
    </rPh>
    <phoneticPr fontId="1"/>
  </si>
  <si>
    <t>中間前払金認定請求書</t>
    <rPh sb="5" eb="7">
      <t>ニンテイ</t>
    </rPh>
    <rPh sb="7" eb="10">
      <t>セイキュウショ</t>
    </rPh>
    <phoneticPr fontId="1"/>
  </si>
  <si>
    <t>エコセメント対象品目承諾申請書</t>
    <rPh sb="6" eb="8">
      <t>タイショウ</t>
    </rPh>
    <rPh sb="8" eb="10">
      <t>ヒンモク</t>
    </rPh>
    <rPh sb="10" eb="12">
      <t>ショウダク</t>
    </rPh>
    <rPh sb="12" eb="15">
      <t>シンセイショ</t>
    </rPh>
    <phoneticPr fontId="1"/>
  </si>
  <si>
    <t>綴じる</t>
    <phoneticPr fontId="1"/>
  </si>
  <si>
    <t>補償金算定システム利用に関する管理措置確認報告書</t>
    <rPh sb="0" eb="3">
      <t>ホショウキン</t>
    </rPh>
    <rPh sb="3" eb="5">
      <t>サンテイ</t>
    </rPh>
    <rPh sb="9" eb="11">
      <t>リヨウ</t>
    </rPh>
    <rPh sb="12" eb="13">
      <t>カン</t>
    </rPh>
    <rPh sb="15" eb="17">
      <t>カンリ</t>
    </rPh>
    <rPh sb="17" eb="19">
      <t>ソチ</t>
    </rPh>
    <rPh sb="19" eb="21">
      <t>カクニン</t>
    </rPh>
    <rPh sb="21" eb="23">
      <t>ホウコク</t>
    </rPh>
    <rPh sb="23" eb="24">
      <t>ショ</t>
    </rPh>
    <phoneticPr fontId="1"/>
  </si>
  <si>
    <t>現場代理人及び主任技術者等変更届</t>
    <rPh sb="0" eb="2">
      <t>ゲンバ</t>
    </rPh>
    <rPh sb="2" eb="5">
      <t>ダイリニン</t>
    </rPh>
    <rPh sb="5" eb="6">
      <t>オヨ</t>
    </rPh>
    <rPh sb="7" eb="9">
      <t>シュニン</t>
    </rPh>
    <rPh sb="9" eb="12">
      <t>ギジュツシャ</t>
    </rPh>
    <rPh sb="12" eb="13">
      <t>トウ</t>
    </rPh>
    <rPh sb="13" eb="15">
      <t>ヘンコウ</t>
    </rPh>
    <rPh sb="15" eb="16">
      <t>トドケ</t>
    </rPh>
    <phoneticPr fontId="1"/>
  </si>
  <si>
    <t>代理人及び主任技術者等届</t>
    <rPh sb="0" eb="3">
      <t>ダイリニン</t>
    </rPh>
    <rPh sb="3" eb="4">
      <t>オヨ</t>
    </rPh>
    <rPh sb="5" eb="7">
      <t>シュニン</t>
    </rPh>
    <rPh sb="7" eb="10">
      <t>ギジュツシャ</t>
    </rPh>
    <rPh sb="10" eb="11">
      <t>トウ</t>
    </rPh>
    <rPh sb="11" eb="12">
      <t>トドケ</t>
    </rPh>
    <phoneticPr fontId="1"/>
  </si>
  <si>
    <t>代理人及び主任技術者等変更届</t>
    <rPh sb="0" eb="3">
      <t>ダイリニン</t>
    </rPh>
    <rPh sb="3" eb="4">
      <t>オヨ</t>
    </rPh>
    <rPh sb="5" eb="7">
      <t>シュニン</t>
    </rPh>
    <rPh sb="7" eb="10">
      <t>ギジュツシャ</t>
    </rPh>
    <rPh sb="10" eb="11">
      <t>トウ</t>
    </rPh>
    <rPh sb="11" eb="13">
      <t>ヘンコウ</t>
    </rPh>
    <rPh sb="13" eb="14">
      <t>トドケ</t>
    </rPh>
    <phoneticPr fontId="1"/>
  </si>
  <si>
    <t>代理人及び主任技術者等届</t>
    <rPh sb="5" eb="7">
      <t>シュニン</t>
    </rPh>
    <rPh sb="7" eb="10">
      <t>ギジュツシャ</t>
    </rPh>
    <rPh sb="10" eb="11">
      <t>トウ</t>
    </rPh>
    <rPh sb="11" eb="12">
      <t>トドケ</t>
    </rPh>
    <phoneticPr fontId="1"/>
  </si>
  <si>
    <t>代理人及び主任技術者変更届</t>
    <rPh sb="5" eb="7">
      <t>シュニン</t>
    </rPh>
    <rPh sb="7" eb="10">
      <t>ギジュツシャ</t>
    </rPh>
    <rPh sb="10" eb="12">
      <t>ヘンコウ</t>
    </rPh>
    <rPh sb="12" eb="13">
      <t>トドケ</t>
    </rPh>
    <phoneticPr fontId="1"/>
  </si>
  <si>
    <t>作業員名簿</t>
    <rPh sb="0" eb="3">
      <t>サギョウイン</t>
    </rPh>
    <rPh sb="3" eb="5">
      <t>メイボ</t>
    </rPh>
    <phoneticPr fontId="1"/>
  </si>
  <si>
    <t>掛金収納書</t>
    <rPh sb="0" eb="2">
      <t>カケキン</t>
    </rPh>
    <rPh sb="2" eb="4">
      <t>シュウノウ</t>
    </rPh>
    <rPh sb="4" eb="5">
      <t>ショ</t>
    </rPh>
    <phoneticPr fontId="1"/>
  </si>
  <si>
    <t>不使用理由書</t>
    <rPh sb="0" eb="3">
      <t>フシヨウ</t>
    </rPh>
    <rPh sb="3" eb="5">
      <t>リユウ</t>
    </rPh>
    <rPh sb="5" eb="6">
      <t>ショ</t>
    </rPh>
    <phoneticPr fontId="1"/>
  </si>
  <si>
    <t>押印省略の場合は、
割印不要</t>
    <rPh sb="0" eb="4">
      <t>オウインショウリャク</t>
    </rPh>
    <rPh sb="5" eb="7">
      <t>バアイ</t>
    </rPh>
    <rPh sb="10" eb="12">
      <t>ワリイン</t>
    </rPh>
    <rPh sb="12" eb="14">
      <t>フヨウ</t>
    </rPh>
    <phoneticPr fontId="1"/>
  </si>
  <si>
    <t>注3</t>
    <rPh sb="0" eb="1">
      <t>チュウ</t>
    </rPh>
    <phoneticPr fontId="1"/>
  </si>
  <si>
    <t>注4</t>
    <rPh sb="0" eb="1">
      <t>チュウ</t>
    </rPh>
    <phoneticPr fontId="1"/>
  </si>
  <si>
    <t>注5</t>
    <rPh sb="0" eb="1">
      <t>チュウ</t>
    </rPh>
    <phoneticPr fontId="1"/>
  </si>
  <si>
    <t>作業員名簿</t>
    <rPh sb="0" eb="5">
      <t>サギョウインメイボ</t>
    </rPh>
    <phoneticPr fontId="1"/>
  </si>
  <si>
    <t>工程表</t>
    <rPh sb="0" eb="3">
      <t>コウテイヒョウ</t>
    </rPh>
    <phoneticPr fontId="1"/>
  </si>
  <si>
    <t>特記仕様書に着手届についての記載がある場合は提出する</t>
    <rPh sb="0" eb="5">
      <t>トッキシヨウショ</t>
    </rPh>
    <rPh sb="6" eb="9">
      <t>チャクシュトドケ</t>
    </rPh>
    <rPh sb="14" eb="16">
      <t>キサイ</t>
    </rPh>
    <rPh sb="19" eb="21">
      <t>バアイ</t>
    </rPh>
    <rPh sb="22" eb="24">
      <t>テイシュツ</t>
    </rPh>
    <phoneticPr fontId="1"/>
  </si>
  <si>
    <t>工事完了届(一部完了)</t>
    <rPh sb="0" eb="2">
      <t>コウジ</t>
    </rPh>
    <rPh sb="2" eb="4">
      <t>カンリョウ</t>
    </rPh>
    <rPh sb="4" eb="5">
      <t>トドケ</t>
    </rPh>
    <rPh sb="6" eb="8">
      <t>イチブ</t>
    </rPh>
    <rPh sb="8" eb="10">
      <t>カンリョウ</t>
    </rPh>
    <phoneticPr fontId="1"/>
  </si>
  <si>
    <t>再委託届</t>
    <rPh sb="0" eb="4">
      <t>サイイタクトドケ</t>
    </rPh>
    <phoneticPr fontId="1"/>
  </si>
  <si>
    <t>再委託先一覧表</t>
  </si>
  <si>
    <t xml:space="preserve">履行体系図 </t>
    <phoneticPr fontId="1"/>
  </si>
  <si>
    <t>技術者及び協力会社一覧表</t>
  </si>
  <si>
    <t>部分出来高工種別内訳書（一部完了）</t>
    <rPh sb="0" eb="2">
      <t>ブブン</t>
    </rPh>
    <rPh sb="2" eb="5">
      <t>デキダカ</t>
    </rPh>
    <rPh sb="5" eb="6">
      <t>コウ</t>
    </rPh>
    <rPh sb="6" eb="8">
      <t>シュベツ</t>
    </rPh>
    <rPh sb="8" eb="11">
      <t>ウチワケショ</t>
    </rPh>
    <rPh sb="12" eb="14">
      <t>イチブ</t>
    </rPh>
    <rPh sb="14" eb="16">
      <t>カンリョウ</t>
    </rPh>
    <phoneticPr fontId="1"/>
  </si>
  <si>
    <t>着手届　※設計・調査・施工管理
　　　　　委託等の委託契約用</t>
    <rPh sb="0" eb="2">
      <t>チャクシュ</t>
    </rPh>
    <rPh sb="2" eb="3">
      <t>トドケ</t>
    </rPh>
    <rPh sb="5" eb="7">
      <t>セッケイ</t>
    </rPh>
    <rPh sb="8" eb="10">
      <t>チョウサ</t>
    </rPh>
    <rPh sb="11" eb="13">
      <t>セコウ</t>
    </rPh>
    <rPh sb="13" eb="15">
      <t>カンリ</t>
    </rPh>
    <rPh sb="21" eb="23">
      <t>イタク</t>
    </rPh>
    <rPh sb="23" eb="24">
      <t>トウ</t>
    </rPh>
    <rPh sb="25" eb="27">
      <t>イタク</t>
    </rPh>
    <rPh sb="27" eb="29">
      <t>ケイヤク</t>
    </rPh>
    <rPh sb="29" eb="30">
      <t>ヨウ</t>
    </rPh>
    <phoneticPr fontId="1"/>
  </si>
  <si>
    <t>着手届　※補償業務の委託契約用</t>
    <rPh sb="0" eb="2">
      <t>チャクシュ</t>
    </rPh>
    <rPh sb="2" eb="3">
      <t>トドケ</t>
    </rPh>
    <rPh sb="5" eb="9">
      <t>ホショウギョウム</t>
    </rPh>
    <rPh sb="10" eb="15">
      <t>イタクケイヤクヨウ</t>
    </rPh>
    <phoneticPr fontId="1"/>
  </si>
  <si>
    <t>特記仕様書に着手届についての記載がある場合は提出する
事務委託費の場合は、施行者分不要</t>
    <rPh sb="0" eb="5">
      <t>トッキシヨウショ</t>
    </rPh>
    <rPh sb="6" eb="9">
      <t>チャクシュトドケ</t>
    </rPh>
    <rPh sb="14" eb="16">
      <t>キサイ</t>
    </rPh>
    <rPh sb="19" eb="21">
      <t>バアイ</t>
    </rPh>
    <rPh sb="22" eb="24">
      <t>テイシュツ</t>
    </rPh>
    <phoneticPr fontId="1"/>
  </si>
  <si>
    <t>1-5</t>
    <phoneticPr fontId="1"/>
  </si>
  <si>
    <t>1-6</t>
    <phoneticPr fontId="1"/>
  </si>
  <si>
    <t>1-7</t>
    <phoneticPr fontId="1"/>
  </si>
  <si>
    <t>2-4</t>
    <phoneticPr fontId="1"/>
  </si>
  <si>
    <t>2-5</t>
    <phoneticPr fontId="1"/>
  </si>
  <si>
    <t>2-6</t>
    <phoneticPr fontId="1"/>
  </si>
  <si>
    <t>2-7</t>
    <phoneticPr fontId="1"/>
  </si>
  <si>
    <t>2-8</t>
    <phoneticPr fontId="1"/>
  </si>
  <si>
    <t>2-9</t>
    <phoneticPr fontId="1"/>
  </si>
  <si>
    <t>2-10</t>
    <phoneticPr fontId="1"/>
  </si>
  <si>
    <t>2-11</t>
    <phoneticPr fontId="1"/>
  </si>
  <si>
    <t>2-12</t>
    <phoneticPr fontId="1"/>
  </si>
  <si>
    <t>2-13</t>
    <phoneticPr fontId="1"/>
  </si>
  <si>
    <t>2-15</t>
    <phoneticPr fontId="1"/>
  </si>
  <si>
    <t>2-16</t>
    <phoneticPr fontId="1"/>
  </si>
  <si>
    <t>3-7</t>
    <phoneticPr fontId="1"/>
  </si>
  <si>
    <t>4-10</t>
    <phoneticPr fontId="1"/>
  </si>
  <si>
    <t>4-11</t>
    <phoneticPr fontId="1"/>
  </si>
  <si>
    <t>2-17</t>
    <phoneticPr fontId="1"/>
  </si>
  <si>
    <t>3-8</t>
    <phoneticPr fontId="1"/>
  </si>
  <si>
    <t>3-9</t>
    <phoneticPr fontId="1"/>
  </si>
  <si>
    <t>3-10</t>
    <phoneticPr fontId="1"/>
  </si>
  <si>
    <t>3-11</t>
    <phoneticPr fontId="1"/>
  </si>
  <si>
    <t>3-12</t>
    <phoneticPr fontId="1"/>
  </si>
  <si>
    <t>3-13</t>
    <phoneticPr fontId="1"/>
  </si>
  <si>
    <t>3-14</t>
    <phoneticPr fontId="1"/>
  </si>
  <si>
    <t>3-15</t>
    <phoneticPr fontId="1"/>
  </si>
  <si>
    <t>3-16</t>
    <phoneticPr fontId="1"/>
  </si>
  <si>
    <t>5-7</t>
    <phoneticPr fontId="1"/>
  </si>
  <si>
    <t>5-8</t>
    <phoneticPr fontId="1"/>
  </si>
  <si>
    <t>5-9</t>
    <phoneticPr fontId="1"/>
  </si>
  <si>
    <t>5-10</t>
    <phoneticPr fontId="1"/>
  </si>
  <si>
    <t>5-11</t>
    <phoneticPr fontId="1"/>
  </si>
  <si>
    <t>5-12</t>
    <phoneticPr fontId="1"/>
  </si>
  <si>
    <t>5-13</t>
    <phoneticPr fontId="1"/>
  </si>
  <si>
    <t>5-14</t>
    <phoneticPr fontId="1"/>
  </si>
  <si>
    <t>6-4</t>
    <phoneticPr fontId="1"/>
  </si>
  <si>
    <t>6-5</t>
    <phoneticPr fontId="1"/>
  </si>
  <si>
    <t>6-6</t>
    <phoneticPr fontId="1"/>
  </si>
  <si>
    <t>6-7</t>
    <phoneticPr fontId="1"/>
  </si>
  <si>
    <t>6-8</t>
    <phoneticPr fontId="1"/>
  </si>
  <si>
    <t>6-9</t>
    <phoneticPr fontId="1"/>
  </si>
  <si>
    <t>6-10</t>
    <phoneticPr fontId="1"/>
  </si>
  <si>
    <t>6-11</t>
    <phoneticPr fontId="1"/>
  </si>
  <si>
    <t>6-12</t>
    <phoneticPr fontId="1"/>
  </si>
  <si>
    <t>6-13</t>
    <phoneticPr fontId="1"/>
  </si>
  <si>
    <t>6-14</t>
    <phoneticPr fontId="1"/>
  </si>
  <si>
    <t>6-15</t>
    <phoneticPr fontId="1"/>
  </si>
  <si>
    <t>6-16</t>
    <phoneticPr fontId="1"/>
  </si>
  <si>
    <t>6-17</t>
    <phoneticPr fontId="1"/>
  </si>
  <si>
    <t>6-18</t>
    <phoneticPr fontId="1"/>
  </si>
  <si>
    <t>6-19</t>
    <phoneticPr fontId="1"/>
  </si>
  <si>
    <t>6-20</t>
    <phoneticPr fontId="1"/>
  </si>
  <si>
    <t>6-21</t>
    <phoneticPr fontId="1"/>
  </si>
  <si>
    <t>6-22</t>
    <phoneticPr fontId="1"/>
  </si>
  <si>
    <t>6-23</t>
    <phoneticPr fontId="1"/>
  </si>
  <si>
    <t>6-24</t>
    <phoneticPr fontId="1"/>
  </si>
  <si>
    <t>6-26</t>
    <phoneticPr fontId="1"/>
  </si>
  <si>
    <t>7-4</t>
    <phoneticPr fontId="1"/>
  </si>
  <si>
    <t>7-5</t>
    <phoneticPr fontId="1"/>
  </si>
  <si>
    <t>7-6</t>
    <phoneticPr fontId="1"/>
  </si>
  <si>
    <t>7-7</t>
    <phoneticPr fontId="1"/>
  </si>
  <si>
    <t>7-8</t>
    <phoneticPr fontId="1"/>
  </si>
  <si>
    <t>7-9</t>
    <phoneticPr fontId="1"/>
  </si>
  <si>
    <t>7-10</t>
    <phoneticPr fontId="1"/>
  </si>
  <si>
    <t>7-11</t>
    <phoneticPr fontId="1"/>
  </si>
  <si>
    <t>7-12</t>
    <phoneticPr fontId="1"/>
  </si>
  <si>
    <t>7-13</t>
    <phoneticPr fontId="1"/>
  </si>
  <si>
    <t>7-14</t>
    <phoneticPr fontId="1"/>
  </si>
  <si>
    <t>7-15</t>
    <phoneticPr fontId="1"/>
  </si>
  <si>
    <t>8-4</t>
    <phoneticPr fontId="1"/>
  </si>
  <si>
    <t>8-5</t>
    <phoneticPr fontId="1"/>
  </si>
  <si>
    <t>8-6</t>
    <phoneticPr fontId="1"/>
  </si>
  <si>
    <t>8-7</t>
    <phoneticPr fontId="1"/>
  </si>
  <si>
    <t>8-8</t>
    <phoneticPr fontId="1"/>
  </si>
  <si>
    <t>8-9</t>
    <phoneticPr fontId="1"/>
  </si>
  <si>
    <t>8-10</t>
    <phoneticPr fontId="1"/>
  </si>
  <si>
    <t>8-11</t>
    <phoneticPr fontId="1"/>
  </si>
  <si>
    <t>8-12</t>
    <phoneticPr fontId="1"/>
  </si>
  <si>
    <t>8-13</t>
    <phoneticPr fontId="1"/>
  </si>
  <si>
    <t>8-14</t>
    <phoneticPr fontId="1"/>
  </si>
  <si>
    <t>8-15</t>
    <phoneticPr fontId="1"/>
  </si>
  <si>
    <t>8-16</t>
    <phoneticPr fontId="1"/>
  </si>
  <si>
    <t>労災保険加入証明書は
この書式を用いて提出</t>
    <rPh sb="13" eb="15">
      <t>ショシキ</t>
    </rPh>
    <phoneticPr fontId="1"/>
  </si>
  <si>
    <t>9-4</t>
    <phoneticPr fontId="1"/>
  </si>
  <si>
    <t>9-5</t>
    <phoneticPr fontId="1"/>
  </si>
  <si>
    <t>9-6</t>
    <phoneticPr fontId="1"/>
  </si>
  <si>
    <t>9-7</t>
    <phoneticPr fontId="1"/>
  </si>
  <si>
    <t>9-8</t>
    <phoneticPr fontId="1"/>
  </si>
  <si>
    <t>9-9</t>
    <phoneticPr fontId="1"/>
  </si>
  <si>
    <t>9-10</t>
    <phoneticPr fontId="1"/>
  </si>
  <si>
    <t>9-11</t>
    <phoneticPr fontId="1"/>
  </si>
  <si>
    <t>9-12</t>
    <phoneticPr fontId="1"/>
  </si>
  <si>
    <t>9-13</t>
    <phoneticPr fontId="1"/>
  </si>
  <si>
    <t>9-14</t>
    <phoneticPr fontId="1"/>
  </si>
  <si>
    <t>9-15</t>
    <phoneticPr fontId="1"/>
  </si>
  <si>
    <t>9-16</t>
    <phoneticPr fontId="1"/>
  </si>
  <si>
    <t>9-17</t>
    <phoneticPr fontId="1"/>
  </si>
  <si>
    <t>9-18</t>
    <phoneticPr fontId="1"/>
  </si>
  <si>
    <t>9-19</t>
    <phoneticPr fontId="1"/>
  </si>
  <si>
    <t>11-12</t>
    <phoneticPr fontId="1"/>
  </si>
  <si>
    <t>11-13</t>
    <phoneticPr fontId="1"/>
  </si>
  <si>
    <t>11-14</t>
    <phoneticPr fontId="1"/>
  </si>
  <si>
    <t>11-15</t>
    <phoneticPr fontId="1"/>
  </si>
  <si>
    <t>11-16</t>
    <phoneticPr fontId="1"/>
  </si>
  <si>
    <t>11-17</t>
    <phoneticPr fontId="1"/>
  </si>
  <si>
    <t>国等による環境物品等の調達に関する法律（グリーン購入法）に関する書類は「東京都環境物品等調達方針（公共工事）」によること。</t>
    <rPh sb="0" eb="1">
      <t>クニ</t>
    </rPh>
    <rPh sb="1" eb="2">
      <t>トウ</t>
    </rPh>
    <rPh sb="5" eb="7">
      <t>カンキョウ</t>
    </rPh>
    <rPh sb="7" eb="9">
      <t>ブッピン</t>
    </rPh>
    <rPh sb="9" eb="10">
      <t>トウ</t>
    </rPh>
    <rPh sb="11" eb="13">
      <t>チョウタツ</t>
    </rPh>
    <rPh sb="14" eb="15">
      <t>カン</t>
    </rPh>
    <rPh sb="17" eb="19">
      <t>ホウリツ</t>
    </rPh>
    <rPh sb="24" eb="26">
      <t>コウニュウ</t>
    </rPh>
    <rPh sb="26" eb="27">
      <t>ホウ</t>
    </rPh>
    <rPh sb="29" eb="30">
      <t>カン</t>
    </rPh>
    <rPh sb="32" eb="34">
      <t>ショルイ</t>
    </rPh>
    <rPh sb="36" eb="38">
      <t>トウキョウ</t>
    </rPh>
    <rPh sb="38" eb="39">
      <t>ト</t>
    </rPh>
    <rPh sb="39" eb="41">
      <t>カンキョウ</t>
    </rPh>
    <rPh sb="41" eb="43">
      <t>ブッピン</t>
    </rPh>
    <rPh sb="43" eb="44">
      <t>トウ</t>
    </rPh>
    <rPh sb="44" eb="46">
      <t>チョウタツ</t>
    </rPh>
    <rPh sb="46" eb="48">
      <t>ホウシン</t>
    </rPh>
    <rPh sb="49" eb="51">
      <t>コウキョウ</t>
    </rPh>
    <rPh sb="51" eb="53">
      <t>コウジ</t>
    </rPh>
    <phoneticPr fontId="1"/>
  </si>
  <si>
    <t>建設リサイクルに関する書類は、「東京都建設リサイクルガイドライン」によること。</t>
    <rPh sb="0" eb="2">
      <t>ケンセツ</t>
    </rPh>
    <rPh sb="8" eb="9">
      <t>カン</t>
    </rPh>
    <rPh sb="11" eb="13">
      <t>ショルイ</t>
    </rPh>
    <rPh sb="16" eb="18">
      <t>トウキョウ</t>
    </rPh>
    <rPh sb="18" eb="19">
      <t>ト</t>
    </rPh>
    <rPh sb="19" eb="21">
      <t>ケンセツ</t>
    </rPh>
    <phoneticPr fontId="1"/>
  </si>
  <si>
    <t>10-5</t>
    <phoneticPr fontId="1"/>
  </si>
  <si>
    <t>10-6</t>
    <phoneticPr fontId="1"/>
  </si>
  <si>
    <t>10-3
10-4</t>
    <phoneticPr fontId="1"/>
  </si>
  <si>
    <t>工事はP10-3、委託はP10-4を使用</t>
    <rPh sb="0" eb="2">
      <t>コウジ</t>
    </rPh>
    <rPh sb="9" eb="11">
      <t>イタク</t>
    </rPh>
    <rPh sb="18" eb="20">
      <t>シヨウ</t>
    </rPh>
    <phoneticPr fontId="1"/>
  </si>
  <si>
    <t>ページ</t>
    <phoneticPr fontId="1"/>
  </si>
  <si>
    <t>番号</t>
    <rPh sb="0" eb="2">
      <t>バンゴウ</t>
    </rPh>
    <phoneticPr fontId="1"/>
  </si>
  <si>
    <t>綴じて割印</t>
    <rPh sb="0" eb="1">
      <t>ト</t>
    </rPh>
    <rPh sb="3" eb="5">
      <t>ワリイン</t>
    </rPh>
    <phoneticPr fontId="1"/>
  </si>
  <si>
    <t>62と
綴じる</t>
    <rPh sb="4" eb="5">
      <t>ト</t>
    </rPh>
    <phoneticPr fontId="1"/>
  </si>
  <si>
    <t>着手届　※工事請負契約用</t>
    <rPh sb="0" eb="2">
      <t>チャクシュ</t>
    </rPh>
    <rPh sb="2" eb="3">
      <t>トドケ</t>
    </rPh>
    <rPh sb="5" eb="12">
      <t>コウジウケオイケイヤクヨウ</t>
    </rPh>
    <phoneticPr fontId="1"/>
  </si>
  <si>
    <t>本表の提出部数、提出先は、所管部署によって異なる事があるため、事前に発注者に確認すること。</t>
    <rPh sb="0" eb="1">
      <t>ホン</t>
    </rPh>
    <rPh sb="1" eb="2">
      <t>ヒョウ</t>
    </rPh>
    <rPh sb="3" eb="5">
      <t>テイシュツ</t>
    </rPh>
    <rPh sb="5" eb="7">
      <t>ブスウ</t>
    </rPh>
    <rPh sb="8" eb="10">
      <t>テイシュツ</t>
    </rPh>
    <rPh sb="10" eb="11">
      <t>サキ</t>
    </rPh>
    <rPh sb="13" eb="15">
      <t>ショカン</t>
    </rPh>
    <rPh sb="15" eb="17">
      <t>ブショ</t>
    </rPh>
    <rPh sb="21" eb="22">
      <t>コト</t>
    </rPh>
    <rPh sb="24" eb="25">
      <t>コト</t>
    </rPh>
    <rPh sb="31" eb="33">
      <t>ジゼン</t>
    </rPh>
    <rPh sb="34" eb="37">
      <t>ハッチュウシャ</t>
    </rPh>
    <rPh sb="38" eb="40">
      <t>カクニン</t>
    </rPh>
    <phoneticPr fontId="1"/>
  </si>
  <si>
    <t>建設泥土の処理及びリサイクルに関する書類は、「東京都建設泥土リサイクル指針」によること。</t>
    <rPh sb="0" eb="2">
      <t>ケンセツ</t>
    </rPh>
    <rPh sb="2" eb="4">
      <t>デイド</t>
    </rPh>
    <rPh sb="5" eb="7">
      <t>ショリ</t>
    </rPh>
    <rPh sb="7" eb="8">
      <t>オヨ</t>
    </rPh>
    <rPh sb="15" eb="16">
      <t>カン</t>
    </rPh>
    <rPh sb="18" eb="20">
      <t>ショルイ</t>
    </rPh>
    <rPh sb="23" eb="25">
      <t>トウキョウ</t>
    </rPh>
    <rPh sb="25" eb="26">
      <t>ト</t>
    </rPh>
    <rPh sb="26" eb="28">
      <t>ケンセツ</t>
    </rPh>
    <rPh sb="28" eb="30">
      <t>デイド</t>
    </rPh>
    <rPh sb="35" eb="37">
      <t>シシン</t>
    </rPh>
    <phoneticPr fontId="1"/>
  </si>
  <si>
    <t>106と
綴じて割印</t>
    <rPh sb="5" eb="6">
      <t>ト</t>
    </rPh>
    <rPh sb="8" eb="10">
      <t>ワリイン</t>
    </rPh>
    <phoneticPr fontId="1"/>
  </si>
  <si>
    <t>92と
綴じて割印</t>
    <rPh sb="4" eb="5">
      <t>ト</t>
    </rPh>
    <rPh sb="7" eb="9">
      <t>ワリイン</t>
    </rPh>
    <phoneticPr fontId="1"/>
  </si>
  <si>
    <t>79と
綴じて割印</t>
    <rPh sb="4" eb="5">
      <t>ト</t>
    </rPh>
    <rPh sb="7" eb="9">
      <t>ワリイン</t>
    </rPh>
    <phoneticPr fontId="1"/>
  </si>
  <si>
    <t>55と
綴じて割印</t>
    <rPh sb="4" eb="5">
      <t>ト</t>
    </rPh>
    <rPh sb="7" eb="9">
      <t>ワリイン</t>
    </rPh>
    <phoneticPr fontId="1"/>
  </si>
  <si>
    <t>工事監理者届</t>
    <rPh sb="0" eb="2">
      <t>コウジ</t>
    </rPh>
    <rPh sb="2" eb="3">
      <t>カン</t>
    </rPh>
    <rPh sb="5" eb="6">
      <t>トドケ</t>
    </rPh>
    <phoneticPr fontId="1"/>
  </si>
  <si>
    <t>現場派遣技術者名簿</t>
    <rPh sb="0" eb="4">
      <t>ゲンバハケン</t>
    </rPh>
    <rPh sb="4" eb="7">
      <t>ギジュツシャ</t>
    </rPh>
    <rPh sb="7" eb="9">
      <t>メイボ</t>
    </rPh>
    <phoneticPr fontId="1"/>
  </si>
  <si>
    <t>工事監理者変更届</t>
    <rPh sb="0" eb="2">
      <t>コウジ</t>
    </rPh>
    <rPh sb="2" eb="5">
      <t>カンリシャ</t>
    </rPh>
    <rPh sb="5" eb="7">
      <t>ヘンコウ</t>
    </rPh>
    <rPh sb="7" eb="8">
      <t>トドケ</t>
    </rPh>
    <phoneticPr fontId="1"/>
  </si>
  <si>
    <t>62と
綴じて割印</t>
    <rPh sb="4" eb="5">
      <t>ト</t>
    </rPh>
    <rPh sb="7" eb="9">
      <t>ワリイン</t>
    </rPh>
    <phoneticPr fontId="1"/>
  </si>
  <si>
    <t>72と綴じる</t>
    <rPh sb="3" eb="4">
      <t>ト</t>
    </rPh>
    <phoneticPr fontId="1"/>
  </si>
  <si>
    <t>8と
綴じて割印</t>
    <rPh sb="3" eb="4">
      <t>ト</t>
    </rPh>
    <rPh sb="6" eb="8">
      <t>ワリイン</t>
    </rPh>
    <phoneticPr fontId="1"/>
  </si>
  <si>
    <t>下水道事業費を含む場合は事業課送付分２部追加</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</si>
</sst>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 &quot;¥&quot;* #,##0_ ;_ &quot;¥&quot;* \-#,##0_ ;_ &quot;¥&quot;* &quot;-&quot;_ ;_ @_ "/>
  </numFmts>
  <fonts count="12" x14ac:knownFonts="1">
    <font>
      <sz val="11"/>
      <name val="ＭＳ Ｐゴシック"/>
      <family val="3"/>
      <charset val="128"/>
    </font>
    <font>
      <sz val="6"/>
      <name val="ＭＳ Ｐゴシック"/>
      <family val="3"/>
      <charset val="128"/>
    </font>
    <font>
      <sz val="9"/>
      <name val="ＭＳ 明朝"/>
      <family val="1"/>
      <charset val="128"/>
    </font>
    <font>
      <sz val="8"/>
      <name val="ＭＳ 明朝"/>
      <family val="1"/>
      <charset val="128"/>
    </font>
    <font>
      <sz val="12"/>
      <name val="ＭＳ 明朝"/>
      <family val="1"/>
      <charset val="128"/>
    </font>
    <font>
      <b/>
      <sz val="11"/>
      <name val="ＭＳ 明朝"/>
      <family val="1"/>
      <charset val="128"/>
    </font>
    <font>
      <b/>
      <sz val="10"/>
      <name val="ＭＳ 明朝"/>
      <family val="1"/>
      <charset val="128"/>
    </font>
    <font>
      <b/>
      <sz val="10"/>
      <name val="ＭＳ Ｐゴシック"/>
      <family val="3"/>
      <charset val="128"/>
    </font>
    <font>
      <sz val="9"/>
      <color rgb="FFFF0000"/>
      <name val="ＭＳ 明朝"/>
      <family val="1"/>
      <charset val="128"/>
    </font>
    <font>
      <sz val="8"/>
      <name val="ＭＳ Ｐゴシック"/>
      <family val="3"/>
      <charset val="128"/>
    </font>
    <font>
      <sz val="9"/>
      <name val="ＭＳ Ｐゴシック"/>
      <family val="3"/>
      <charset val="128"/>
    </font>
    <font>
      <sz val="11"/>
      <name val="ＭＳ 明朝"/>
      <family val="1"/>
      <charset val="128"/>
    </font>
  </fonts>
  <fills count="2">
    <fill>
      <patternFill patternType="none"/>
    </fill>
    <fill>
      <patternFill patternType="gray125"/>
    </fill>
  </fills>
  <borders count="56">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bottom/>
      <diagonal/>
    </border>
    <border>
      <left/>
      <right/>
      <top style="hair">
        <color indexed="64"/>
      </top>
      <bottom/>
      <diagonal/>
    </border>
    <border>
      <left style="thin">
        <color indexed="64"/>
      </left>
      <right/>
      <top style="hair">
        <color indexed="64"/>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style="thin">
        <color auto="1"/>
      </left>
      <right style="hair">
        <color auto="1"/>
      </right>
      <top style="thin">
        <color indexed="64"/>
      </top>
      <bottom/>
      <diagonal/>
    </border>
    <border>
      <left style="thin">
        <color auto="1"/>
      </left>
      <right style="hair">
        <color auto="1"/>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82">
    <xf numFmtId="0" fontId="0" fillId="0" borderId="0" xfId="0"/>
    <xf numFmtId="0" fontId="2" fillId="0" borderId="1" xfId="0" applyFont="1" applyBorder="1" applyAlignment="1">
      <alignment horizontal="left" vertical="center" wrapText="1"/>
    </xf>
    <xf numFmtId="0" fontId="2" fillId="0" borderId="2" xfId="0" applyFont="1" applyBorder="1" applyAlignment="1">
      <alignment horizontal="left" vertical="center"/>
    </xf>
    <xf numFmtId="49" fontId="2" fillId="0" borderId="0" xfId="0" applyNumberFormat="1"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7" xfId="0" applyFont="1" applyBorder="1" applyAlignment="1">
      <alignment horizontal="left" vertical="center"/>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righ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0" xfId="0" applyFont="1" applyAlignment="1">
      <alignment horizontal="left" vertical="center" indent="1"/>
    </xf>
    <xf numFmtId="0" fontId="2" fillId="0" borderId="6" xfId="0" applyFont="1" applyBorder="1" applyAlignment="1">
      <alignment horizontal="center" vertical="center"/>
    </xf>
    <xf numFmtId="0" fontId="2" fillId="0" borderId="0" xfId="0" applyFont="1" applyAlignment="1">
      <alignment vertical="center"/>
    </xf>
    <xf numFmtId="0" fontId="7" fillId="0" borderId="1" xfId="0" applyFont="1" applyBorder="1"/>
    <xf numFmtId="0" fontId="7" fillId="0" borderId="4" xfId="0" applyFont="1" applyBorder="1"/>
    <xf numFmtId="0" fontId="7" fillId="0" borderId="6" xfId="0" applyFont="1" applyBorder="1"/>
    <xf numFmtId="0" fontId="7" fillId="0" borderId="8" xfId="0" applyFont="1" applyBorder="1"/>
    <xf numFmtId="0" fontId="2" fillId="0" borderId="0" xfId="0" applyFont="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shrinkToFit="1"/>
    </xf>
    <xf numFmtId="0" fontId="2" fillId="0" borderId="3" xfId="0" applyFont="1" applyBorder="1" applyAlignment="1">
      <alignment horizontal="left" vertical="center" wrapText="1" indent="1"/>
    </xf>
    <xf numFmtId="0" fontId="2" fillId="0" borderId="3" xfId="0" applyFont="1" applyBorder="1" applyAlignment="1">
      <alignment horizontal="left" vertical="center" indent="1"/>
    </xf>
    <xf numFmtId="0" fontId="2" fillId="0" borderId="14" xfId="0" applyFont="1" applyBorder="1" applyAlignment="1">
      <alignment horizontal="center" vertical="center" wrapText="1"/>
    </xf>
    <xf numFmtId="0" fontId="8" fillId="0" borderId="0" xfId="0" applyFont="1" applyAlignment="1">
      <alignment vertical="center"/>
    </xf>
    <xf numFmtId="0" fontId="2" fillId="0" borderId="43" xfId="0" applyFont="1" applyBorder="1" applyAlignment="1">
      <alignment horizontal="left" vertical="center"/>
    </xf>
    <xf numFmtId="0" fontId="2" fillId="0" borderId="3" xfId="0" applyFont="1" applyBorder="1" applyAlignment="1">
      <alignment horizontal="left" vertical="center"/>
    </xf>
    <xf numFmtId="0" fontId="2" fillId="0" borderId="36" xfId="0" applyFont="1" applyBorder="1" applyAlignment="1">
      <alignment horizontal="left" vertical="center"/>
    </xf>
    <xf numFmtId="0" fontId="2" fillId="0" borderId="31" xfId="0" applyFont="1" applyBorder="1" applyAlignment="1">
      <alignment horizontal="left" vertical="center" wrapText="1"/>
    </xf>
    <xf numFmtId="0" fontId="2" fillId="0" borderId="6" xfId="0" applyFont="1" applyBorder="1" applyAlignment="1">
      <alignment horizontal="left" vertical="center"/>
    </xf>
    <xf numFmtId="0" fontId="2" fillId="0" borderId="22" xfId="0" applyFont="1" applyBorder="1" applyAlignment="1">
      <alignment horizontal="left" vertical="center"/>
    </xf>
    <xf numFmtId="0" fontId="2" fillId="0" borderId="8" xfId="0" applyFont="1" applyBorder="1" applyAlignment="1">
      <alignment horizontal="left" vertical="center" wrapText="1"/>
    </xf>
    <xf numFmtId="0" fontId="2" fillId="0" borderId="23" xfId="0" applyFont="1" applyBorder="1" applyAlignment="1">
      <alignment horizontal="center" vertical="center" textRotation="255"/>
    </xf>
    <xf numFmtId="0" fontId="2" fillId="0" borderId="14" xfId="0" applyFont="1" applyBorder="1" applyAlignment="1">
      <alignment horizontal="center" vertical="center"/>
    </xf>
    <xf numFmtId="0" fontId="2" fillId="0" borderId="14" xfId="0" applyFont="1" applyBorder="1" applyAlignment="1">
      <alignment horizontal="left" vertical="center" wrapText="1"/>
    </xf>
    <xf numFmtId="0" fontId="2" fillId="0" borderId="34" xfId="0" applyFont="1" applyBorder="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49" xfId="0" applyFont="1" applyBorder="1" applyAlignment="1">
      <alignment horizontal="center" vertical="center" textRotation="255"/>
    </xf>
    <xf numFmtId="49" fontId="2" fillId="0" borderId="1" xfId="0" applyNumberFormat="1" applyFont="1" applyBorder="1" applyAlignment="1">
      <alignment horizontal="center" vertical="center" wrapText="1"/>
    </xf>
    <xf numFmtId="0" fontId="2" fillId="0" borderId="10" xfId="0" applyFont="1" applyBorder="1" applyAlignment="1">
      <alignment horizontal="left" vertical="center" indent="1"/>
    </xf>
    <xf numFmtId="49" fontId="2" fillId="0" borderId="6" xfId="0" applyNumberFormat="1" applyFont="1" applyBorder="1" applyAlignment="1">
      <alignment horizontal="center" vertical="center" wrapText="1"/>
    </xf>
    <xf numFmtId="0" fontId="2" fillId="0" borderId="53" xfId="0" applyFont="1" applyBorder="1" applyAlignment="1">
      <alignment horizontal="center" vertical="center" textRotation="255"/>
    </xf>
    <xf numFmtId="0" fontId="2" fillId="0" borderId="51" xfId="0" applyFont="1" applyBorder="1" applyAlignment="1">
      <alignment horizontal="center" vertical="center" textRotation="255"/>
    </xf>
    <xf numFmtId="0" fontId="2" fillId="0" borderId="52" xfId="0" applyFont="1" applyBorder="1" applyAlignment="1">
      <alignment horizontal="center" vertical="center" textRotation="255"/>
    </xf>
    <xf numFmtId="0" fontId="2" fillId="0" borderId="54" xfId="0" applyFont="1" applyBorder="1" applyAlignment="1">
      <alignment horizontal="center" vertical="center" textRotation="255"/>
    </xf>
    <xf numFmtId="0" fontId="6" fillId="0" borderId="52" xfId="0" applyFont="1" applyBorder="1" applyAlignment="1">
      <alignment horizontal="left" vertical="center" indent="1"/>
    </xf>
    <xf numFmtId="0" fontId="6" fillId="0" borderId="53" xfId="0" applyFont="1" applyBorder="1" applyAlignment="1">
      <alignment horizontal="left" vertical="center" indent="1"/>
    </xf>
    <xf numFmtId="0" fontId="6" fillId="0" borderId="54" xfId="0" applyFont="1" applyBorder="1" applyAlignment="1">
      <alignment horizontal="left" vertical="center" indent="1"/>
    </xf>
    <xf numFmtId="0" fontId="2" fillId="0" borderId="52" xfId="0" applyFont="1" applyBorder="1" applyAlignment="1">
      <alignment horizontal="left" vertical="center"/>
    </xf>
    <xf numFmtId="0" fontId="2" fillId="0" borderId="53" xfId="0" applyFont="1" applyBorder="1" applyAlignment="1">
      <alignment horizontal="left" vertical="center"/>
    </xf>
    <xf numFmtId="0" fontId="2" fillId="0" borderId="54" xfId="0" applyFont="1" applyBorder="1" applyAlignment="1">
      <alignment horizontal="left" vertical="center"/>
    </xf>
    <xf numFmtId="0" fontId="2" fillId="0" borderId="44" xfId="0" applyFont="1" applyBorder="1" applyAlignment="1">
      <alignment horizontal="left" vertical="center" indent="1"/>
    </xf>
    <xf numFmtId="0" fontId="2" fillId="0" borderId="49" xfId="0" applyFont="1" applyBorder="1" applyAlignment="1">
      <alignment horizontal="left" vertical="center" indent="1"/>
    </xf>
    <xf numFmtId="0" fontId="8" fillId="0" borderId="49" xfId="0" applyFont="1" applyBorder="1" applyAlignment="1">
      <alignment horizontal="left" vertical="center" indent="1"/>
    </xf>
    <xf numFmtId="0" fontId="8" fillId="0" borderId="49" xfId="0" applyFont="1" applyBorder="1" applyAlignment="1">
      <alignment horizontal="center" vertical="center" textRotation="255"/>
    </xf>
    <xf numFmtId="0" fontId="8" fillId="0" borderId="55" xfId="0" applyFont="1" applyBorder="1" applyAlignment="1">
      <alignment horizontal="center" vertical="center" textRotation="255"/>
    </xf>
    <xf numFmtId="49" fontId="2" fillId="0" borderId="1"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8" fillId="0" borderId="0" xfId="0" applyNumberFormat="1" applyFont="1" applyAlignment="1">
      <alignment horizontal="center" vertical="center"/>
    </xf>
    <xf numFmtId="0" fontId="8" fillId="0" borderId="36"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1" xfId="0" applyFont="1" applyBorder="1" applyAlignment="1">
      <alignment horizontal="center" vertical="center"/>
    </xf>
    <xf numFmtId="0" fontId="8" fillId="0" borderId="38" xfId="0" applyFont="1" applyBorder="1" applyAlignment="1">
      <alignment horizontal="center" vertical="center"/>
    </xf>
    <xf numFmtId="0" fontId="8" fillId="0" borderId="0" xfId="0" applyFont="1" applyAlignment="1">
      <alignment horizontal="center" vertical="center"/>
    </xf>
    <xf numFmtId="49" fontId="2" fillId="0" borderId="35" xfId="0" applyNumberFormat="1" applyFont="1" applyBorder="1" applyAlignment="1">
      <alignment horizontal="center" vertical="center" wrapText="1"/>
    </xf>
    <xf numFmtId="49" fontId="2" fillId="0" borderId="36"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49" fontId="2" fillId="0" borderId="29"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0" fontId="10" fillId="0" borderId="36" xfId="0" applyFont="1" applyBorder="1" applyAlignment="1">
      <alignment horizontal="center" vertical="center"/>
    </xf>
    <xf numFmtId="49" fontId="2" fillId="0" borderId="29" xfId="0" applyNumberFormat="1" applyFont="1" applyBorder="1" applyAlignment="1">
      <alignment horizontal="center" vertical="center"/>
    </xf>
    <xf numFmtId="0" fontId="10" fillId="0" borderId="30" xfId="0" applyFont="1" applyBorder="1" applyAlignment="1">
      <alignment horizontal="center" vertical="center"/>
    </xf>
    <xf numFmtId="0" fontId="2" fillId="0" borderId="26" xfId="0" applyFont="1" applyBorder="1" applyAlignment="1">
      <alignment horizontal="left" vertical="center" indent="1"/>
    </xf>
    <xf numFmtId="0" fontId="2" fillId="0" borderId="0" xfId="0" applyFont="1" applyAlignment="1">
      <alignment horizontal="left" vertical="center" indent="1"/>
    </xf>
    <xf numFmtId="0" fontId="2" fillId="0" borderId="14" xfId="0" applyFont="1" applyBorder="1" applyAlignment="1">
      <alignment horizontal="center" vertical="center"/>
    </xf>
    <xf numFmtId="0" fontId="2" fillId="0" borderId="16" xfId="0" applyFont="1" applyBorder="1" applyAlignment="1">
      <alignment horizontal="center" vertical="center"/>
    </xf>
    <xf numFmtId="49" fontId="2" fillId="0" borderId="11"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5" xfId="0" applyFont="1" applyBorder="1" applyAlignment="1">
      <alignment horizontal="center" vertical="center"/>
    </xf>
    <xf numFmtId="0" fontId="0" fillId="0" borderId="31" xfId="0" applyBorder="1" applyAlignment="1">
      <alignment horizontal="center" vertical="center"/>
    </xf>
    <xf numFmtId="0" fontId="10" fillId="0" borderId="31" xfId="0" applyFont="1" applyBorder="1" applyAlignment="1">
      <alignment horizontal="center" vertical="center"/>
    </xf>
    <xf numFmtId="0" fontId="2" fillId="0" borderId="50" xfId="0" applyFont="1" applyBorder="1" applyAlignment="1">
      <alignment horizontal="center" vertical="center"/>
    </xf>
    <xf numFmtId="0" fontId="0" fillId="0" borderId="54" xfId="0" applyBorder="1" applyAlignment="1">
      <alignment horizontal="center" vertical="center"/>
    </xf>
    <xf numFmtId="0" fontId="3" fillId="0" borderId="36"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30"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31" xfId="0" applyFont="1" applyBorder="1" applyAlignment="1">
      <alignment horizontal="center" vertical="center"/>
    </xf>
    <xf numFmtId="0" fontId="6" fillId="0" borderId="5" xfId="0" applyFont="1" applyBorder="1" applyAlignment="1">
      <alignment horizontal="left" vertical="center" indent="1"/>
    </xf>
    <xf numFmtId="0" fontId="6" fillId="0" borderId="24" xfId="0" applyFont="1" applyBorder="1" applyAlignment="1">
      <alignment horizontal="left" vertical="center" indent="1"/>
    </xf>
    <xf numFmtId="0" fontId="6" fillId="0" borderId="2" xfId="0" applyFont="1" applyBorder="1" applyAlignment="1">
      <alignment horizontal="left" vertical="center" indent="1"/>
    </xf>
    <xf numFmtId="0" fontId="6" fillId="0" borderId="4" xfId="0" applyFont="1" applyBorder="1" applyAlignment="1">
      <alignment horizontal="left" vertical="center" indent="1"/>
    </xf>
    <xf numFmtId="0" fontId="2" fillId="0" borderId="34"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42" fontId="2" fillId="0" borderId="15" xfId="0" applyNumberFormat="1" applyFont="1" applyBorder="1" applyAlignment="1">
      <alignment horizontal="center" vertical="center" wrapText="1"/>
    </xf>
    <xf numFmtId="0" fontId="2" fillId="0" borderId="15" xfId="0" applyFont="1" applyBorder="1" applyAlignment="1">
      <alignment horizontal="center" vertical="center"/>
    </xf>
    <xf numFmtId="0" fontId="2" fillId="0" borderId="4" xfId="0" applyFont="1" applyBorder="1" applyAlignment="1">
      <alignment horizontal="left" vertical="center" wrapText="1"/>
    </xf>
    <xf numFmtId="0" fontId="2" fillId="0" borderId="6" xfId="0" applyFont="1" applyBorder="1" applyAlignment="1">
      <alignment horizontal="center" vertical="center"/>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5" fillId="0" borderId="18" xfId="0" applyFont="1" applyBorder="1" applyAlignment="1">
      <alignment horizontal="left" vertical="center"/>
    </xf>
    <xf numFmtId="49" fontId="2" fillId="0" borderId="35" xfId="0" applyNumberFormat="1" applyFont="1" applyBorder="1" applyAlignment="1">
      <alignment horizontal="center" vertical="center"/>
    </xf>
    <xf numFmtId="49" fontId="2" fillId="0" borderId="36" xfId="0" applyNumberFormat="1" applyFont="1" applyBorder="1" applyAlignment="1">
      <alignment horizontal="center" vertical="center"/>
    </xf>
    <xf numFmtId="49" fontId="2" fillId="0" borderId="40" xfId="0" applyNumberFormat="1" applyFont="1" applyBorder="1" applyAlignment="1">
      <alignment horizontal="center" vertical="center"/>
    </xf>
    <xf numFmtId="49" fontId="2" fillId="0" borderId="41" xfId="0" applyNumberFormat="1" applyFont="1" applyBorder="1" applyAlignment="1">
      <alignment horizontal="center" vertical="center"/>
    </xf>
    <xf numFmtId="49" fontId="2" fillId="0" borderId="37" xfId="0" applyNumberFormat="1" applyFont="1" applyBorder="1" applyAlignment="1">
      <alignment horizontal="center" vertical="center"/>
    </xf>
    <xf numFmtId="49" fontId="2" fillId="0" borderId="38" xfId="0" applyNumberFormat="1" applyFont="1" applyBorder="1" applyAlignment="1">
      <alignment horizontal="center" vertical="center"/>
    </xf>
    <xf numFmtId="0" fontId="2" fillId="0" borderId="31" xfId="0"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2" xfId="0" applyFont="1" applyBorder="1" applyAlignment="1">
      <alignment horizontal="left" vertical="center" wrapText="1"/>
    </xf>
    <xf numFmtId="0" fontId="2" fillId="0" borderId="42" xfId="0" applyFont="1" applyBorder="1" applyAlignment="1">
      <alignment horizontal="left" vertical="center" wrapText="1"/>
    </xf>
    <xf numFmtId="0" fontId="11" fillId="0" borderId="42" xfId="0" applyFont="1" applyBorder="1" applyAlignment="1">
      <alignment horizontal="left" vertical="center" wrapText="1"/>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6" xfId="0" applyFont="1" applyBorder="1" applyAlignment="1">
      <alignment horizontal="left" vertical="center" wrapText="1"/>
    </xf>
    <xf numFmtId="0" fontId="2" fillId="0" borderId="45" xfId="0" applyFont="1" applyBorder="1" applyAlignment="1">
      <alignment horizontal="center" vertical="center" wrapText="1"/>
    </xf>
    <xf numFmtId="49" fontId="3" fillId="0" borderId="1" xfId="0" applyNumberFormat="1" applyFont="1" applyBorder="1" applyAlignment="1">
      <alignment horizontal="center" vertical="center"/>
    </xf>
    <xf numFmtId="0" fontId="7" fillId="0" borderId="4" xfId="0" applyFont="1" applyBorder="1" applyAlignment="1">
      <alignment horizontal="center"/>
    </xf>
    <xf numFmtId="49" fontId="2" fillId="0" borderId="12"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7" fillId="0" borderId="2" xfId="0" applyFont="1" applyBorder="1"/>
    <xf numFmtId="0" fontId="7" fillId="0" borderId="4" xfId="0" applyFont="1" applyBorder="1"/>
    <xf numFmtId="0" fontId="2" fillId="0" borderId="42"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9" xfId="0" applyFont="1" applyBorder="1" applyAlignment="1">
      <alignment horizontal="left" vertical="center" wrapText="1"/>
    </xf>
    <xf numFmtId="0" fontId="2" fillId="0" borderId="18" xfId="0" applyFont="1" applyBorder="1" applyAlignment="1">
      <alignment horizontal="left" vertical="center" wrapText="1"/>
    </xf>
    <xf numFmtId="0" fontId="5" fillId="0" borderId="47" xfId="0" applyFont="1" applyBorder="1" applyAlignment="1">
      <alignment horizontal="left" vertical="center"/>
    </xf>
    <xf numFmtId="0" fontId="5" fillId="0" borderId="20" xfId="0" applyFont="1" applyBorder="1" applyAlignment="1">
      <alignment horizontal="left" vertical="center"/>
    </xf>
    <xf numFmtId="0" fontId="5" fillId="0" borderId="48" xfId="0" applyFont="1" applyBorder="1" applyAlignment="1">
      <alignment horizontal="left" vertical="center"/>
    </xf>
    <xf numFmtId="49" fontId="2" fillId="0" borderId="12"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0" fontId="0" fillId="0" borderId="4" xfId="0" applyBorder="1"/>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6" fillId="0" borderId="23" xfId="0" applyFont="1" applyBorder="1" applyAlignment="1">
      <alignment horizontal="left" vertical="center" indent="1"/>
    </xf>
    <xf numFmtId="0" fontId="7" fillId="0" borderId="24" xfId="0" applyFont="1" applyBorder="1"/>
    <xf numFmtId="0" fontId="7" fillId="0" borderId="18" xfId="0" applyFont="1" applyBorder="1"/>
    <xf numFmtId="0" fontId="4" fillId="0" borderId="22" xfId="0" applyFont="1" applyBorder="1" applyAlignment="1">
      <alignment horizontal="left" vertical="center"/>
    </xf>
    <xf numFmtId="49" fontId="2" fillId="0" borderId="25" xfId="0" applyNumberFormat="1" applyFont="1" applyBorder="1" applyAlignment="1">
      <alignment horizontal="center" vertical="center" shrinkToFit="1"/>
    </xf>
    <xf numFmtId="49" fontId="2" fillId="0" borderId="31" xfId="0" applyNumberFormat="1" applyFont="1" applyBorder="1" applyAlignment="1">
      <alignment horizontal="center" vertical="center" shrinkToFit="1"/>
    </xf>
    <xf numFmtId="0" fontId="2" fillId="0" borderId="25" xfId="0" applyFont="1" applyBorder="1" applyAlignment="1">
      <alignment horizontal="center" vertical="center" wrapText="1"/>
    </xf>
    <xf numFmtId="42" fontId="2" fillId="0" borderId="4" xfId="0" applyNumberFormat="1" applyFont="1" applyBorder="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18" xfId="0" applyFont="1" applyBorder="1" applyAlignment="1">
      <alignment horizontal="left"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0" fillId="0" borderId="20" xfId="0" applyBorder="1"/>
    <xf numFmtId="0" fontId="0" fillId="0" borderId="21" xfId="0" applyBorder="1"/>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17"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alcChain" Target="calcChain.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eetMetadata" Target="metadata.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臼井　郁雄" id="{6A5AF888-8854-49E6-BB60-B79EA8F65A5D}" userId="S::usui-i028@toshizukuri.or.jp::940a6d08-1ce0-491c-8b97-0becd2817fe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2" dT="2025-10-15T00:18:04.25" personId="{6A5AF888-8854-49E6-BB60-B79EA8F65A5D}" id="{48A40EF1-9A20-4078-AE4F-36D0FE793B90}">
    <text>P2-14は社会保険に関する注意事項</text>
  </threadedComment>
  <threadedComment ref="D29" dT="2025-10-15T00:18:21.29" personId="{6A5AF888-8854-49E6-BB60-B79EA8F65A5D}" id="{21E8E9AA-287C-42EB-8983-9CA0AB865ABC}">
    <text>P3-6はエコセメント対象品目一覧表</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71"/>
  <sheetViews>
    <sheetView tabSelected="1" zoomScaleNormal="100" zoomScaleSheetLayoutView="115" workbookViewId="0">
      <selection sqref="A1:O1"/>
    </sheetView>
  </sheetViews>
  <sheetFormatPr defaultRowHeight="25.5" customHeight="1" x14ac:dyDescent="0.15"/>
  <cols>
    <col min="1" max="1" width="3.75" style="19" bestFit="1" customWidth="1"/>
    <col min="2" max="2" width="4.5" style="71" bestFit="1" customWidth="1"/>
    <col min="3" max="3" width="28.5" style="19" customWidth="1"/>
    <col min="4" max="4" width="5.875" style="66" hidden="1" customWidth="1"/>
    <col min="5" max="5" width="5.25" style="3" customWidth="1"/>
    <col min="6" max="6" width="5.25" style="24" customWidth="1"/>
    <col min="7" max="12" width="6.125" style="5" customWidth="1"/>
    <col min="13" max="13" width="4.625" style="5" customWidth="1"/>
    <col min="14" max="14" width="24.5" style="4" hidden="1" customWidth="1"/>
    <col min="15" max="15" width="16.5" style="4" customWidth="1"/>
    <col min="16" max="16384" width="9" style="19"/>
  </cols>
  <sheetData>
    <row r="1" spans="1:15" ht="25.5" customHeight="1" x14ac:dyDescent="0.15">
      <c r="A1" s="165" t="s">
        <v>124</v>
      </c>
      <c r="B1" s="165"/>
      <c r="C1" s="165"/>
      <c r="D1" s="165"/>
      <c r="E1" s="165"/>
      <c r="F1" s="165"/>
      <c r="G1" s="165"/>
      <c r="H1" s="165"/>
      <c r="I1" s="165"/>
      <c r="J1" s="165"/>
      <c r="K1" s="165"/>
      <c r="L1" s="165"/>
      <c r="M1" s="165"/>
      <c r="N1" s="165"/>
      <c r="O1" s="165"/>
    </row>
    <row r="2" spans="1:15" ht="13.5" x14ac:dyDescent="0.15">
      <c r="A2" s="94"/>
      <c r="B2" s="91" t="s">
        <v>294</v>
      </c>
      <c r="C2" s="91" t="s">
        <v>77</v>
      </c>
      <c r="D2" s="166" t="s">
        <v>293</v>
      </c>
      <c r="E2" s="177" t="s">
        <v>70</v>
      </c>
      <c r="F2" s="178"/>
      <c r="G2" s="173" t="s">
        <v>76</v>
      </c>
      <c r="H2" s="174"/>
      <c r="I2" s="175"/>
      <c r="J2" s="175"/>
      <c r="K2" s="175"/>
      <c r="L2" s="176"/>
      <c r="M2" s="168" t="s">
        <v>69</v>
      </c>
      <c r="N2" s="168" t="s">
        <v>4</v>
      </c>
      <c r="O2" s="181" t="s">
        <v>21</v>
      </c>
    </row>
    <row r="3" spans="1:15" ht="24.75" customHeight="1" x14ac:dyDescent="0.15">
      <c r="A3" s="95"/>
      <c r="B3" s="93"/>
      <c r="C3" s="92"/>
      <c r="D3" s="167"/>
      <c r="E3" s="179"/>
      <c r="F3" s="180"/>
      <c r="G3" s="14" t="s">
        <v>50</v>
      </c>
      <c r="H3" s="14" t="s">
        <v>144</v>
      </c>
      <c r="I3" s="14" t="s">
        <v>107</v>
      </c>
      <c r="J3" s="14" t="s">
        <v>68</v>
      </c>
      <c r="K3" s="14" t="s">
        <v>67</v>
      </c>
      <c r="L3" s="18" t="s">
        <v>85</v>
      </c>
      <c r="M3" s="128"/>
      <c r="N3" s="128"/>
      <c r="O3" s="139"/>
    </row>
    <row r="4" spans="1:15" ht="24.75" customHeight="1" x14ac:dyDescent="0.15">
      <c r="A4" s="170" t="s">
        <v>89</v>
      </c>
      <c r="B4" s="171"/>
      <c r="C4" s="171"/>
      <c r="D4" s="171"/>
      <c r="E4" s="171"/>
      <c r="F4" s="171"/>
      <c r="G4" s="171"/>
      <c r="H4" s="171"/>
      <c r="I4" s="171"/>
      <c r="J4" s="171"/>
      <c r="K4" s="171"/>
      <c r="L4" s="171"/>
      <c r="M4" s="171"/>
      <c r="N4" s="171"/>
      <c r="O4" s="172"/>
    </row>
    <row r="5" spans="1:15" ht="24.75" customHeight="1" x14ac:dyDescent="0.15">
      <c r="A5" s="102" t="s">
        <v>141</v>
      </c>
      <c r="B5" s="104"/>
      <c r="C5" s="144"/>
      <c r="D5" s="144"/>
      <c r="E5" s="144"/>
      <c r="F5" s="144"/>
      <c r="G5" s="144"/>
      <c r="H5" s="144"/>
      <c r="I5" s="144"/>
      <c r="J5" s="144"/>
      <c r="K5" s="144"/>
      <c r="L5" s="144"/>
      <c r="M5" s="144"/>
      <c r="N5" s="144"/>
      <c r="O5" s="145"/>
    </row>
    <row r="6" spans="1:15" ht="24.75" customHeight="1" x14ac:dyDescent="0.15">
      <c r="A6" s="44"/>
      <c r="B6" s="13">
        <v>1</v>
      </c>
      <c r="C6" s="25" t="s">
        <v>43</v>
      </c>
      <c r="D6" s="63" t="s">
        <v>125</v>
      </c>
      <c r="E6" s="85"/>
      <c r="F6" s="86"/>
      <c r="G6" s="13"/>
      <c r="H6" s="13">
        <v>1</v>
      </c>
      <c r="I6" s="13"/>
      <c r="J6" s="13"/>
      <c r="K6" s="13"/>
      <c r="L6" s="13"/>
      <c r="M6" s="13">
        <f>SUM(G6:L6)</f>
        <v>1</v>
      </c>
      <c r="N6" s="1" t="s">
        <v>0</v>
      </c>
      <c r="O6" s="16"/>
    </row>
    <row r="7" spans="1:15" ht="24.75" customHeight="1" x14ac:dyDescent="0.15">
      <c r="A7" s="44"/>
      <c r="B7" s="13">
        <f t="shared" ref="B7:B10" si="0">B6+1</f>
        <v>2</v>
      </c>
      <c r="C7" s="25" t="s">
        <v>54</v>
      </c>
      <c r="D7" s="63" t="s">
        <v>126</v>
      </c>
      <c r="E7" s="85"/>
      <c r="F7" s="86"/>
      <c r="G7" s="13"/>
      <c r="H7" s="13">
        <v>2</v>
      </c>
      <c r="I7" s="13"/>
      <c r="J7" s="13"/>
      <c r="K7" s="13"/>
      <c r="L7" s="13"/>
      <c r="M7" s="13">
        <f>SUM(G7:L7)</f>
        <v>2</v>
      </c>
      <c r="N7" s="1" t="s">
        <v>1</v>
      </c>
      <c r="O7" s="16"/>
    </row>
    <row r="8" spans="1:15" ht="24.75" customHeight="1" x14ac:dyDescent="0.15">
      <c r="A8" s="44"/>
      <c r="B8" s="13">
        <f t="shared" si="0"/>
        <v>3</v>
      </c>
      <c r="C8" s="25" t="s">
        <v>153</v>
      </c>
      <c r="D8" s="63" t="s">
        <v>181</v>
      </c>
      <c r="E8" s="85"/>
      <c r="F8" s="86"/>
      <c r="G8" s="13"/>
      <c r="H8" s="13">
        <v>1</v>
      </c>
      <c r="I8" s="13"/>
      <c r="J8" s="13">
        <v>1</v>
      </c>
      <c r="K8" s="13"/>
      <c r="L8" s="13"/>
      <c r="M8" s="13">
        <f>SUM(G8:L8)</f>
        <v>2</v>
      </c>
      <c r="N8" s="1" t="s">
        <v>1</v>
      </c>
      <c r="O8" s="16"/>
    </row>
    <row r="9" spans="1:15" ht="24.75" customHeight="1" x14ac:dyDescent="0.15">
      <c r="A9" s="44"/>
      <c r="B9" s="13">
        <f t="shared" si="0"/>
        <v>4</v>
      </c>
      <c r="C9" s="25" t="s">
        <v>152</v>
      </c>
      <c r="D9" s="63" t="s">
        <v>182</v>
      </c>
      <c r="E9" s="85"/>
      <c r="F9" s="86"/>
      <c r="G9" s="13"/>
      <c r="H9" s="13"/>
      <c r="I9" s="13"/>
      <c r="J9" s="13"/>
      <c r="K9" s="13">
        <v>1</v>
      </c>
      <c r="L9" s="13"/>
      <c r="M9" s="13">
        <f>SUM(G9:L9)</f>
        <v>1</v>
      </c>
      <c r="N9" s="1" t="s">
        <v>1</v>
      </c>
      <c r="O9" s="16"/>
    </row>
    <row r="10" spans="1:15" ht="24.75" customHeight="1" x14ac:dyDescent="0.15">
      <c r="A10" s="38"/>
      <c r="B10" s="13">
        <f t="shared" si="0"/>
        <v>5</v>
      </c>
      <c r="C10" s="25" t="s">
        <v>151</v>
      </c>
      <c r="D10" s="63" t="s">
        <v>183</v>
      </c>
      <c r="E10" s="85"/>
      <c r="F10" s="86"/>
      <c r="G10" s="13"/>
      <c r="H10" s="13">
        <v>2</v>
      </c>
      <c r="I10" s="13"/>
      <c r="J10" s="13"/>
      <c r="K10" s="13"/>
      <c r="L10" s="13"/>
      <c r="M10" s="13">
        <f>SUM(G10:L10)</f>
        <v>2</v>
      </c>
      <c r="N10" s="1" t="s">
        <v>1</v>
      </c>
      <c r="O10" s="16"/>
    </row>
    <row r="11" spans="1:15" ht="24.75" customHeight="1" x14ac:dyDescent="0.15">
      <c r="A11" s="102" t="s">
        <v>93</v>
      </c>
      <c r="B11" s="104"/>
      <c r="C11" s="144"/>
      <c r="D11" s="144"/>
      <c r="E11" s="144"/>
      <c r="F11" s="144"/>
      <c r="G11" s="144"/>
      <c r="H11" s="144"/>
      <c r="I11" s="144"/>
      <c r="J11" s="144"/>
      <c r="K11" s="144"/>
      <c r="L11" s="144"/>
      <c r="M11" s="144"/>
      <c r="N11" s="144"/>
      <c r="O11" s="145"/>
    </row>
    <row r="12" spans="1:15" ht="24.75" customHeight="1" x14ac:dyDescent="0.15">
      <c r="A12" s="50"/>
      <c r="B12" s="13">
        <f>B10+1</f>
        <v>6</v>
      </c>
      <c r="C12" s="25" t="s">
        <v>102</v>
      </c>
      <c r="D12" s="63" t="s">
        <v>127</v>
      </c>
      <c r="E12" s="72" t="s">
        <v>84</v>
      </c>
      <c r="F12" s="73"/>
      <c r="G12" s="87"/>
      <c r="H12" s="87">
        <v>1</v>
      </c>
      <c r="I12" s="87"/>
      <c r="J12" s="87">
        <v>1</v>
      </c>
      <c r="K12" s="87"/>
      <c r="L12" s="111">
        <v>1</v>
      </c>
      <c r="M12" s="114">
        <f>SUM(G12:L14)</f>
        <v>3</v>
      </c>
      <c r="N12" s="113"/>
      <c r="O12" s="169" t="s">
        <v>310</v>
      </c>
    </row>
    <row r="13" spans="1:15" ht="24.75" customHeight="1" x14ac:dyDescent="0.15">
      <c r="A13" s="48"/>
      <c r="B13" s="13" cm="1">
        <f t="array" ref="B13">_xlfn.IFS(ISNUMBER(B12),B12+1,ISNUMBER(#REF!),#REF!+1,ISNUMBER(#REF!),#REF!+1)</f>
        <v>7</v>
      </c>
      <c r="C13" s="26" t="s">
        <v>18</v>
      </c>
      <c r="D13" s="63" t="s">
        <v>184</v>
      </c>
      <c r="E13" s="74"/>
      <c r="F13" s="75"/>
      <c r="G13" s="87"/>
      <c r="H13" s="87"/>
      <c r="I13" s="87"/>
      <c r="J13" s="87"/>
      <c r="K13" s="87"/>
      <c r="L13" s="111"/>
      <c r="M13" s="114"/>
      <c r="N13" s="113"/>
      <c r="O13" s="169"/>
    </row>
    <row r="14" spans="1:15" ht="24.75" customHeight="1" x14ac:dyDescent="0.15">
      <c r="A14" s="48"/>
      <c r="B14" s="13" cm="1">
        <f t="array" ref="B14">_xlfn.IFS(ISNUMBER(B13),B13+1,ISNUMBER(B12),B12+1,ISNUMBER(#REF!),#REF!+1)</f>
        <v>8</v>
      </c>
      <c r="C14" s="25" t="s">
        <v>20</v>
      </c>
      <c r="D14" s="63" t="s">
        <v>185</v>
      </c>
      <c r="E14" s="76"/>
      <c r="F14" s="77"/>
      <c r="G14" s="87"/>
      <c r="H14" s="87"/>
      <c r="I14" s="87"/>
      <c r="J14" s="87"/>
      <c r="K14" s="87"/>
      <c r="L14" s="111"/>
      <c r="M14" s="114"/>
      <c r="N14" s="113"/>
      <c r="O14" s="169"/>
    </row>
    <row r="15" spans="1:15" ht="24.75" customHeight="1" x14ac:dyDescent="0.15">
      <c r="A15" s="48"/>
      <c r="B15" s="13" cm="1">
        <f t="array" ref="B15">_xlfn.IFS(ISNUMBER(B14),B14+1,ISNUMBER(B13),B13+1,ISNUMBER(B12),B12+1)</f>
        <v>9</v>
      </c>
      <c r="C15" s="1" t="s">
        <v>90</v>
      </c>
      <c r="D15" s="63" t="s">
        <v>186</v>
      </c>
      <c r="E15" s="89" t="s">
        <v>309</v>
      </c>
      <c r="F15" s="90"/>
      <c r="G15" s="12"/>
      <c r="H15" s="12">
        <v>1</v>
      </c>
      <c r="I15" s="12"/>
      <c r="J15" s="12">
        <v>1</v>
      </c>
      <c r="K15" s="12"/>
      <c r="L15" s="12"/>
      <c r="M15" s="13">
        <f>SUM(G15:L15)</f>
        <v>2</v>
      </c>
      <c r="N15" s="1"/>
      <c r="O15" s="16"/>
    </row>
    <row r="16" spans="1:15" ht="24.75" customHeight="1" x14ac:dyDescent="0.15">
      <c r="A16" s="48"/>
      <c r="B16" s="13" cm="1">
        <f t="array" ref="B16">_xlfn.IFS(ISNUMBER(B15),B15+1,ISNUMBER(B14),B14+1,ISNUMBER(B13),B13+1)</f>
        <v>10</v>
      </c>
      <c r="C16" s="25" t="s">
        <v>46</v>
      </c>
      <c r="D16" s="63" t="s">
        <v>187</v>
      </c>
      <c r="E16" s="89" t="s">
        <v>66</v>
      </c>
      <c r="F16" s="90"/>
      <c r="G16" s="88"/>
      <c r="H16" s="88"/>
      <c r="I16" s="88">
        <v>1</v>
      </c>
      <c r="J16" s="88">
        <v>1</v>
      </c>
      <c r="K16" s="88"/>
      <c r="L16" s="88"/>
      <c r="M16" s="87">
        <f>SUM(G16:L22)</f>
        <v>2</v>
      </c>
      <c r="N16" s="110" t="s">
        <v>2</v>
      </c>
      <c r="O16" s="115"/>
    </row>
    <row r="17" spans="1:15" ht="24.75" customHeight="1" x14ac:dyDescent="0.15">
      <c r="A17" s="48"/>
      <c r="B17" s="13" cm="1">
        <f t="array" ref="B17">_xlfn.IFS(ISNUMBER(B16),B16+1,ISNUMBER(B15),B15+1,ISNUMBER(B14),B14+1)</f>
        <v>11</v>
      </c>
      <c r="C17" s="25" t="s">
        <v>49</v>
      </c>
      <c r="D17" s="63" t="s">
        <v>188</v>
      </c>
      <c r="E17" s="89"/>
      <c r="F17" s="90"/>
      <c r="G17" s="88"/>
      <c r="H17" s="88"/>
      <c r="I17" s="88"/>
      <c r="J17" s="88"/>
      <c r="K17" s="88"/>
      <c r="L17" s="88"/>
      <c r="M17" s="87"/>
      <c r="N17" s="111"/>
      <c r="O17" s="115"/>
    </row>
    <row r="18" spans="1:15" ht="24.75" customHeight="1" x14ac:dyDescent="0.15">
      <c r="A18" s="48"/>
      <c r="B18" s="13" cm="1">
        <f t="array" ref="B18">_xlfn.IFS(ISNUMBER(B17),B17+1,ISNUMBER(B16),B16+1,ISNUMBER(B15),B15+1)</f>
        <v>12</v>
      </c>
      <c r="C18" s="1" t="s">
        <v>162</v>
      </c>
      <c r="D18" s="63" t="s">
        <v>189</v>
      </c>
      <c r="E18" s="89"/>
      <c r="F18" s="90"/>
      <c r="G18" s="88"/>
      <c r="H18" s="88"/>
      <c r="I18" s="88"/>
      <c r="J18" s="88"/>
      <c r="K18" s="88"/>
      <c r="L18" s="88"/>
      <c r="M18" s="87"/>
      <c r="N18" s="111"/>
      <c r="O18" s="115"/>
    </row>
    <row r="19" spans="1:15" ht="24.75" customHeight="1" x14ac:dyDescent="0.15">
      <c r="A19" s="48"/>
      <c r="B19" s="13" cm="1">
        <f t="array" ref="B19">_xlfn.IFS(ISNUMBER(B18),B18+1,ISNUMBER(B17),B17+1,ISNUMBER(B16),B16+1)</f>
        <v>13</v>
      </c>
      <c r="C19" s="25" t="s">
        <v>47</v>
      </c>
      <c r="D19" s="63" t="s">
        <v>190</v>
      </c>
      <c r="E19" s="89"/>
      <c r="F19" s="90"/>
      <c r="G19" s="88"/>
      <c r="H19" s="88"/>
      <c r="I19" s="88"/>
      <c r="J19" s="88"/>
      <c r="K19" s="88"/>
      <c r="L19" s="88"/>
      <c r="M19" s="87"/>
      <c r="N19" s="111"/>
      <c r="O19" s="115"/>
    </row>
    <row r="20" spans="1:15" ht="24.75" customHeight="1" x14ac:dyDescent="0.15">
      <c r="A20" s="48"/>
      <c r="B20" s="13" cm="1">
        <f t="array" ref="B20">_xlfn.IFS(ISNUMBER(B19),B19+1,ISNUMBER(B18),B18+1,ISNUMBER(B17),B17+1)</f>
        <v>14</v>
      </c>
      <c r="C20" s="1" t="s">
        <v>48</v>
      </c>
      <c r="D20" s="63" t="s">
        <v>191</v>
      </c>
      <c r="E20" s="89"/>
      <c r="F20" s="90"/>
      <c r="G20" s="88"/>
      <c r="H20" s="88"/>
      <c r="I20" s="88"/>
      <c r="J20" s="88"/>
      <c r="K20" s="88"/>
      <c r="L20" s="88"/>
      <c r="M20" s="87"/>
      <c r="N20" s="111"/>
      <c r="O20" s="115"/>
    </row>
    <row r="21" spans="1:15" ht="24.75" customHeight="1" x14ac:dyDescent="0.15">
      <c r="A21" s="48"/>
      <c r="B21" s="13" cm="1">
        <f t="array" ref="B21">_xlfn.IFS(ISNUMBER(B20),B20+1,ISNUMBER(B19),B19+1,ISNUMBER(B18),B18+1)</f>
        <v>15</v>
      </c>
      <c r="C21" s="25" t="s">
        <v>149</v>
      </c>
      <c r="D21" s="63" t="s">
        <v>192</v>
      </c>
      <c r="E21" s="89"/>
      <c r="F21" s="90"/>
      <c r="G21" s="88"/>
      <c r="H21" s="88"/>
      <c r="I21" s="88"/>
      <c r="J21" s="88"/>
      <c r="K21" s="88"/>
      <c r="L21" s="88"/>
      <c r="M21" s="87"/>
      <c r="N21" s="111"/>
      <c r="O21" s="115"/>
    </row>
    <row r="22" spans="1:15" ht="24.75" customHeight="1" x14ac:dyDescent="0.15">
      <c r="A22" s="48"/>
      <c r="B22" s="13" cm="1">
        <f t="array" ref="B22">_xlfn.IFS(ISNUMBER(B21),B21+1,ISNUMBER(B20),B20+1,ISNUMBER(B19),B19+1)</f>
        <v>16</v>
      </c>
      <c r="C22" s="1" t="s">
        <v>150</v>
      </c>
      <c r="D22" s="63" t="s">
        <v>193</v>
      </c>
      <c r="E22" s="89"/>
      <c r="F22" s="90"/>
      <c r="G22" s="88"/>
      <c r="H22" s="88"/>
      <c r="I22" s="88"/>
      <c r="J22" s="88"/>
      <c r="K22" s="88"/>
      <c r="L22" s="88"/>
      <c r="M22" s="87"/>
      <c r="N22" s="112"/>
      <c r="O22" s="115"/>
    </row>
    <row r="23" spans="1:15" ht="24.75" customHeight="1" x14ac:dyDescent="0.15">
      <c r="A23" s="48"/>
      <c r="B23" s="13" cm="1">
        <f t="array" ref="B23">_xlfn.IFS(ISNUMBER(B22),B22+1,ISNUMBER(B21),B21+1,ISNUMBER(B20),B20+1)</f>
        <v>17</v>
      </c>
      <c r="C23" s="25" t="s">
        <v>26</v>
      </c>
      <c r="D23" s="63" t="s">
        <v>194</v>
      </c>
      <c r="E23" s="89" t="s">
        <v>66</v>
      </c>
      <c r="F23" s="90"/>
      <c r="G23" s="88"/>
      <c r="H23" s="88"/>
      <c r="I23" s="88"/>
      <c r="J23" s="88">
        <v>1</v>
      </c>
      <c r="K23" s="88"/>
      <c r="L23" s="88"/>
      <c r="M23" s="87">
        <f>SUM(G23:L25)</f>
        <v>1</v>
      </c>
      <c r="N23" s="110" t="s">
        <v>3</v>
      </c>
      <c r="O23" s="115"/>
    </row>
    <row r="24" spans="1:15" ht="24.75" customHeight="1" x14ac:dyDescent="0.15">
      <c r="A24" s="48"/>
      <c r="B24" s="13" cm="1">
        <f t="array" ref="B24">_xlfn.IFS(ISNUMBER(B23),B23+1,ISNUMBER(B22),B22+1,ISNUMBER(B21),B21+1)</f>
        <v>18</v>
      </c>
      <c r="C24" s="1" t="s">
        <v>163</v>
      </c>
      <c r="D24" s="63" t="s">
        <v>195</v>
      </c>
      <c r="E24" s="89"/>
      <c r="F24" s="90"/>
      <c r="G24" s="88"/>
      <c r="H24" s="88"/>
      <c r="I24" s="88"/>
      <c r="J24" s="88"/>
      <c r="K24" s="88"/>
      <c r="L24" s="88"/>
      <c r="M24" s="87"/>
      <c r="N24" s="111"/>
      <c r="O24" s="115"/>
    </row>
    <row r="25" spans="1:15" ht="24.75" customHeight="1" x14ac:dyDescent="0.15">
      <c r="A25" s="49"/>
      <c r="B25" s="13" cm="1">
        <f t="array" ref="B25">_xlfn.IFS(ISNUMBER(B24),B24+1,ISNUMBER(B23),B23+1,ISNUMBER(B22),B22+1)</f>
        <v>19</v>
      </c>
      <c r="C25" s="25" t="s">
        <v>27</v>
      </c>
      <c r="D25" s="63" t="s">
        <v>199</v>
      </c>
      <c r="E25" s="89"/>
      <c r="F25" s="90"/>
      <c r="G25" s="88"/>
      <c r="H25" s="88"/>
      <c r="I25" s="88"/>
      <c r="J25" s="88"/>
      <c r="K25" s="88"/>
      <c r="L25" s="88"/>
      <c r="M25" s="87"/>
      <c r="N25" s="112"/>
      <c r="O25" s="115"/>
    </row>
    <row r="26" spans="1:15" ht="24.75" customHeight="1" x14ac:dyDescent="0.15">
      <c r="A26" s="162" t="s">
        <v>92</v>
      </c>
      <c r="B26" s="103"/>
      <c r="C26" s="163"/>
      <c r="D26" s="163"/>
      <c r="E26" s="163"/>
      <c r="F26" s="163"/>
      <c r="G26" s="163"/>
      <c r="H26" s="163"/>
      <c r="I26" s="163"/>
      <c r="J26" s="163"/>
      <c r="K26" s="163"/>
      <c r="L26" s="163"/>
      <c r="M26" s="163"/>
      <c r="N26" s="163"/>
      <c r="O26" s="164"/>
    </row>
    <row r="27" spans="1:15" ht="24.75" customHeight="1" x14ac:dyDescent="0.15">
      <c r="A27" s="50"/>
      <c r="B27" s="13">
        <f>B25+1</f>
        <v>20</v>
      </c>
      <c r="C27" s="25" t="s">
        <v>17</v>
      </c>
      <c r="D27" s="63" t="s">
        <v>128</v>
      </c>
      <c r="E27" s="85"/>
      <c r="F27" s="86"/>
      <c r="G27" s="13"/>
      <c r="H27" s="13"/>
      <c r="I27" s="13"/>
      <c r="J27" s="13">
        <v>1</v>
      </c>
      <c r="K27" s="13">
        <v>1</v>
      </c>
      <c r="L27" s="13"/>
      <c r="M27" s="13">
        <f>SUM(G27:L27)</f>
        <v>2</v>
      </c>
      <c r="N27" s="1"/>
      <c r="O27" s="16"/>
    </row>
    <row r="28" spans="1:15" ht="24.75" customHeight="1" x14ac:dyDescent="0.15">
      <c r="A28" s="48"/>
      <c r="B28" s="13">
        <f t="shared" ref="B28:B39" si="1">B27+1</f>
        <v>21</v>
      </c>
      <c r="C28" s="25" t="s">
        <v>154</v>
      </c>
      <c r="D28" s="63" t="s">
        <v>119</v>
      </c>
      <c r="E28" s="89" t="s">
        <v>155</v>
      </c>
      <c r="F28" s="90"/>
      <c r="G28" s="88"/>
      <c r="H28" s="88"/>
      <c r="I28" s="88"/>
      <c r="J28" s="88">
        <v>1</v>
      </c>
      <c r="K28" s="88">
        <v>1</v>
      </c>
      <c r="L28" s="88"/>
      <c r="M28" s="87">
        <f>SUM(G28:L29)</f>
        <v>2</v>
      </c>
      <c r="N28" s="110"/>
      <c r="O28" s="106"/>
    </row>
    <row r="29" spans="1:15" ht="24.75" customHeight="1" x14ac:dyDescent="0.15">
      <c r="A29" s="48"/>
      <c r="B29" s="13">
        <f t="shared" si="1"/>
        <v>22</v>
      </c>
      <c r="C29" s="25" t="s">
        <v>164</v>
      </c>
      <c r="D29" s="63" t="s">
        <v>120</v>
      </c>
      <c r="E29" s="89"/>
      <c r="F29" s="90"/>
      <c r="G29" s="87"/>
      <c r="H29" s="87"/>
      <c r="I29" s="87"/>
      <c r="J29" s="87"/>
      <c r="K29" s="87"/>
      <c r="L29" s="87"/>
      <c r="M29" s="87"/>
      <c r="N29" s="112"/>
      <c r="O29" s="107"/>
    </row>
    <row r="30" spans="1:15" ht="24.75" customHeight="1" x14ac:dyDescent="0.15">
      <c r="A30" s="48"/>
      <c r="B30" s="13">
        <f t="shared" si="1"/>
        <v>23</v>
      </c>
      <c r="C30" s="25" t="s">
        <v>29</v>
      </c>
      <c r="D30" s="63" t="s">
        <v>196</v>
      </c>
      <c r="E30" s="89" t="s">
        <v>148</v>
      </c>
      <c r="F30" s="90"/>
      <c r="G30" s="88">
        <v>1</v>
      </c>
      <c r="H30" s="88"/>
      <c r="I30" s="88"/>
      <c r="J30" s="88">
        <v>1</v>
      </c>
      <c r="K30" s="88"/>
      <c r="L30" s="88"/>
      <c r="M30" s="87">
        <f>SUM(G30:L31)</f>
        <v>2</v>
      </c>
      <c r="N30" s="110"/>
      <c r="O30" s="106"/>
    </row>
    <row r="31" spans="1:15" ht="24.75" customHeight="1" x14ac:dyDescent="0.15">
      <c r="A31" s="48"/>
      <c r="B31" s="13">
        <f t="shared" si="1"/>
        <v>24</v>
      </c>
      <c r="C31" s="25" t="s">
        <v>30</v>
      </c>
      <c r="D31" s="63" t="s">
        <v>200</v>
      </c>
      <c r="E31" s="89"/>
      <c r="F31" s="90"/>
      <c r="G31" s="87"/>
      <c r="H31" s="87"/>
      <c r="I31" s="87"/>
      <c r="J31" s="87"/>
      <c r="K31" s="87"/>
      <c r="L31" s="87"/>
      <c r="M31" s="87"/>
      <c r="N31" s="112"/>
      <c r="O31" s="107"/>
    </row>
    <row r="32" spans="1:15" ht="24.75" customHeight="1" x14ac:dyDescent="0.15">
      <c r="A32" s="48"/>
      <c r="B32" s="13">
        <f t="shared" si="1"/>
        <v>25</v>
      </c>
      <c r="C32" s="25" t="s">
        <v>31</v>
      </c>
      <c r="D32" s="63" t="s">
        <v>201</v>
      </c>
      <c r="E32" s="89" t="s">
        <v>66</v>
      </c>
      <c r="F32" s="90"/>
      <c r="G32" s="88"/>
      <c r="H32" s="88"/>
      <c r="I32" s="88"/>
      <c r="J32" s="88">
        <v>1</v>
      </c>
      <c r="K32" s="88"/>
      <c r="L32" s="88"/>
      <c r="M32" s="87">
        <f>SUM(G32:L33)</f>
        <v>1</v>
      </c>
      <c r="N32" s="110"/>
      <c r="O32" s="106"/>
    </row>
    <row r="33" spans="1:15" ht="24.75" customHeight="1" x14ac:dyDescent="0.15">
      <c r="A33" s="48"/>
      <c r="B33" s="13">
        <f t="shared" si="1"/>
        <v>26</v>
      </c>
      <c r="C33" s="25" t="s">
        <v>32</v>
      </c>
      <c r="D33" s="63" t="s">
        <v>202</v>
      </c>
      <c r="E33" s="89"/>
      <c r="F33" s="90"/>
      <c r="G33" s="87"/>
      <c r="H33" s="87"/>
      <c r="I33" s="87"/>
      <c r="J33" s="87"/>
      <c r="K33" s="87"/>
      <c r="L33" s="87"/>
      <c r="M33" s="87"/>
      <c r="N33" s="112"/>
      <c r="O33" s="107"/>
    </row>
    <row r="34" spans="1:15" ht="24.75" customHeight="1" x14ac:dyDescent="0.15">
      <c r="A34" s="48"/>
      <c r="B34" s="13">
        <f t="shared" si="1"/>
        <v>27</v>
      </c>
      <c r="C34" s="25" t="s">
        <v>34</v>
      </c>
      <c r="D34" s="63" t="s">
        <v>203</v>
      </c>
      <c r="E34" s="89" t="s">
        <v>66</v>
      </c>
      <c r="F34" s="90"/>
      <c r="G34" s="88"/>
      <c r="H34" s="88"/>
      <c r="I34" s="88"/>
      <c r="J34" s="88">
        <v>1</v>
      </c>
      <c r="K34" s="88"/>
      <c r="L34" s="88"/>
      <c r="M34" s="87">
        <f>SUM(G34:L35)</f>
        <v>1</v>
      </c>
      <c r="N34" s="110"/>
      <c r="O34" s="106"/>
    </row>
    <row r="35" spans="1:15" ht="24.75" customHeight="1" x14ac:dyDescent="0.15">
      <c r="A35" s="48"/>
      <c r="B35" s="13">
        <f t="shared" si="1"/>
        <v>28</v>
      </c>
      <c r="C35" s="25" t="s">
        <v>33</v>
      </c>
      <c r="D35" s="63" t="s">
        <v>204</v>
      </c>
      <c r="E35" s="89"/>
      <c r="F35" s="90"/>
      <c r="G35" s="87"/>
      <c r="H35" s="87"/>
      <c r="I35" s="87"/>
      <c r="J35" s="87"/>
      <c r="K35" s="87"/>
      <c r="L35" s="87"/>
      <c r="M35" s="87"/>
      <c r="N35" s="112"/>
      <c r="O35" s="107"/>
    </row>
    <row r="36" spans="1:15" ht="24.75" customHeight="1" x14ac:dyDescent="0.15">
      <c r="A36" s="48"/>
      <c r="B36" s="13">
        <f t="shared" si="1"/>
        <v>29</v>
      </c>
      <c r="C36" s="25" t="s">
        <v>35</v>
      </c>
      <c r="D36" s="63" t="s">
        <v>205</v>
      </c>
      <c r="E36" s="89" t="s">
        <v>66</v>
      </c>
      <c r="F36" s="90"/>
      <c r="G36" s="88"/>
      <c r="H36" s="88"/>
      <c r="I36" s="88"/>
      <c r="J36" s="88">
        <v>1</v>
      </c>
      <c r="K36" s="88"/>
      <c r="L36" s="88"/>
      <c r="M36" s="87">
        <f>SUM(G36:L37)</f>
        <v>1</v>
      </c>
      <c r="N36" s="110"/>
      <c r="O36" s="106"/>
    </row>
    <row r="37" spans="1:15" ht="24.75" customHeight="1" x14ac:dyDescent="0.15">
      <c r="A37" s="48"/>
      <c r="B37" s="13">
        <f t="shared" si="1"/>
        <v>30</v>
      </c>
      <c r="C37" s="25" t="s">
        <v>36</v>
      </c>
      <c r="D37" s="63" t="s">
        <v>206</v>
      </c>
      <c r="E37" s="89"/>
      <c r="F37" s="90"/>
      <c r="G37" s="87"/>
      <c r="H37" s="87"/>
      <c r="I37" s="87"/>
      <c r="J37" s="87"/>
      <c r="K37" s="87"/>
      <c r="L37" s="87"/>
      <c r="M37" s="87"/>
      <c r="N37" s="112"/>
      <c r="O37" s="107"/>
    </row>
    <row r="38" spans="1:15" ht="24.75" customHeight="1" x14ac:dyDescent="0.15">
      <c r="A38" s="48"/>
      <c r="B38" s="13">
        <f t="shared" si="1"/>
        <v>31</v>
      </c>
      <c r="C38" s="25" t="s">
        <v>37</v>
      </c>
      <c r="D38" s="63" t="s">
        <v>207</v>
      </c>
      <c r="E38" s="89" t="s">
        <v>66</v>
      </c>
      <c r="F38" s="90"/>
      <c r="G38" s="88"/>
      <c r="H38" s="88"/>
      <c r="I38" s="88"/>
      <c r="J38" s="88">
        <v>1</v>
      </c>
      <c r="K38" s="88"/>
      <c r="L38" s="88"/>
      <c r="M38" s="87">
        <f>SUM(G38:L39)</f>
        <v>1</v>
      </c>
      <c r="N38" s="110"/>
      <c r="O38" s="106"/>
    </row>
    <row r="39" spans="1:15" ht="24.75" customHeight="1" x14ac:dyDescent="0.15">
      <c r="A39" s="51"/>
      <c r="B39" s="18">
        <f t="shared" si="1"/>
        <v>32</v>
      </c>
      <c r="C39" s="35" t="s">
        <v>38</v>
      </c>
      <c r="D39" s="64" t="s">
        <v>208</v>
      </c>
      <c r="E39" s="117"/>
      <c r="F39" s="118"/>
      <c r="G39" s="116"/>
      <c r="H39" s="116"/>
      <c r="I39" s="116"/>
      <c r="J39" s="116"/>
      <c r="K39" s="116"/>
      <c r="L39" s="116"/>
      <c r="M39" s="116"/>
      <c r="N39" s="128"/>
      <c r="O39" s="139"/>
    </row>
    <row r="40" spans="1:15" ht="24.75" customHeight="1" x14ac:dyDescent="0.15">
      <c r="A40" s="162" t="s">
        <v>94</v>
      </c>
      <c r="B40" s="103"/>
      <c r="C40" s="163"/>
      <c r="D40" s="163"/>
      <c r="E40" s="163"/>
      <c r="F40" s="163"/>
      <c r="G40" s="163"/>
      <c r="H40" s="163"/>
      <c r="I40" s="163"/>
      <c r="J40" s="163"/>
      <c r="K40" s="163"/>
      <c r="L40" s="163"/>
      <c r="M40" s="163"/>
      <c r="N40" s="163"/>
      <c r="O40" s="164"/>
    </row>
    <row r="41" spans="1:15" ht="24.75" customHeight="1" x14ac:dyDescent="0.15">
      <c r="A41" s="50"/>
      <c r="B41" s="13">
        <f>B39+1</f>
        <v>33</v>
      </c>
      <c r="C41" s="25" t="s">
        <v>39</v>
      </c>
      <c r="D41" s="63" t="s">
        <v>129</v>
      </c>
      <c r="E41" s="89" t="s">
        <v>66</v>
      </c>
      <c r="F41" s="90"/>
      <c r="G41" s="88">
        <v>1</v>
      </c>
      <c r="H41" s="88">
        <v>1</v>
      </c>
      <c r="I41" s="88"/>
      <c r="J41" s="88">
        <v>1</v>
      </c>
      <c r="K41" s="88"/>
      <c r="L41" s="88"/>
      <c r="M41" s="87">
        <f>SUM(G41:L42)</f>
        <v>3</v>
      </c>
      <c r="N41" s="1"/>
      <c r="O41" s="160"/>
    </row>
    <row r="42" spans="1:15" ht="24.75" customHeight="1" x14ac:dyDescent="0.15">
      <c r="A42" s="48"/>
      <c r="B42" s="13">
        <f>B41+1</f>
        <v>34</v>
      </c>
      <c r="C42" s="25" t="s">
        <v>40</v>
      </c>
      <c r="D42" s="63" t="s">
        <v>110</v>
      </c>
      <c r="E42" s="89"/>
      <c r="F42" s="90"/>
      <c r="G42" s="88"/>
      <c r="H42" s="88"/>
      <c r="I42" s="88"/>
      <c r="J42" s="88"/>
      <c r="K42" s="88"/>
      <c r="L42" s="88"/>
      <c r="M42" s="87"/>
      <c r="N42" s="1"/>
      <c r="O42" s="161"/>
    </row>
    <row r="43" spans="1:15" ht="24.75" customHeight="1" x14ac:dyDescent="0.15">
      <c r="A43" s="48"/>
      <c r="B43" s="13">
        <f t="shared" ref="B43:B49" si="2">B42+1</f>
        <v>35</v>
      </c>
      <c r="C43" s="25" t="s">
        <v>41</v>
      </c>
      <c r="D43" s="63" t="s">
        <v>111</v>
      </c>
      <c r="E43" s="89" t="s">
        <v>148</v>
      </c>
      <c r="F43" s="90"/>
      <c r="G43" s="88">
        <v>1</v>
      </c>
      <c r="H43" s="88">
        <v>1</v>
      </c>
      <c r="I43" s="88"/>
      <c r="J43" s="88">
        <v>1</v>
      </c>
      <c r="K43" s="88"/>
      <c r="L43" s="88"/>
      <c r="M43" s="87">
        <f>SUM(G43:L44)</f>
        <v>3</v>
      </c>
      <c r="N43" s="1"/>
      <c r="O43" s="160"/>
    </row>
    <row r="44" spans="1:15" ht="24.75" customHeight="1" x14ac:dyDescent="0.15">
      <c r="A44" s="48"/>
      <c r="B44" s="13">
        <f t="shared" si="2"/>
        <v>36</v>
      </c>
      <c r="C44" s="25" t="s">
        <v>91</v>
      </c>
      <c r="D44" s="63" t="s">
        <v>112</v>
      </c>
      <c r="E44" s="89"/>
      <c r="F44" s="90"/>
      <c r="G44" s="88"/>
      <c r="H44" s="88"/>
      <c r="I44" s="88"/>
      <c r="J44" s="88"/>
      <c r="K44" s="88"/>
      <c r="L44" s="88"/>
      <c r="M44" s="87"/>
      <c r="N44" s="1"/>
      <c r="O44" s="161"/>
    </row>
    <row r="45" spans="1:15" ht="24.75" customHeight="1" x14ac:dyDescent="0.15">
      <c r="A45" s="48"/>
      <c r="B45" s="13">
        <f t="shared" si="2"/>
        <v>37</v>
      </c>
      <c r="C45" s="1" t="s">
        <v>42</v>
      </c>
      <c r="D45" s="63" t="s">
        <v>113</v>
      </c>
      <c r="E45" s="129"/>
      <c r="F45" s="130"/>
      <c r="G45" s="12"/>
      <c r="H45" s="12">
        <v>2</v>
      </c>
      <c r="I45" s="12"/>
      <c r="J45" s="12">
        <v>1</v>
      </c>
      <c r="K45" s="12"/>
      <c r="L45" s="12"/>
      <c r="M45" s="13">
        <f t="shared" ref="M45:M58" si="3">SUM(G45:L45)</f>
        <v>3</v>
      </c>
      <c r="N45" s="12"/>
      <c r="O45" s="15" t="s">
        <v>6</v>
      </c>
    </row>
    <row r="46" spans="1:15" ht="24.75" customHeight="1" x14ac:dyDescent="0.15">
      <c r="A46" s="48"/>
      <c r="B46" s="13">
        <f t="shared" si="2"/>
        <v>38</v>
      </c>
      <c r="C46" s="1" t="s">
        <v>42</v>
      </c>
      <c r="D46" s="63" t="s">
        <v>130</v>
      </c>
      <c r="E46" s="129"/>
      <c r="F46" s="130"/>
      <c r="G46" s="12"/>
      <c r="H46" s="12">
        <v>2</v>
      </c>
      <c r="I46" s="12"/>
      <c r="J46" s="12">
        <v>1</v>
      </c>
      <c r="K46" s="12"/>
      <c r="L46" s="12"/>
      <c r="M46" s="13">
        <f t="shared" si="3"/>
        <v>3</v>
      </c>
      <c r="N46" s="12"/>
      <c r="O46" s="15" t="s">
        <v>7</v>
      </c>
    </row>
    <row r="47" spans="1:15" ht="24.75" customHeight="1" x14ac:dyDescent="0.15">
      <c r="A47" s="48"/>
      <c r="B47" s="13">
        <f t="shared" si="2"/>
        <v>39</v>
      </c>
      <c r="C47" s="25" t="s">
        <v>45</v>
      </c>
      <c r="D47" s="63" t="s">
        <v>131</v>
      </c>
      <c r="E47" s="129"/>
      <c r="F47" s="130"/>
      <c r="G47" s="13"/>
      <c r="H47" s="13">
        <v>1</v>
      </c>
      <c r="I47" s="13"/>
      <c r="J47" s="13">
        <v>1</v>
      </c>
      <c r="K47" s="13"/>
      <c r="L47" s="13">
        <f>1</f>
        <v>1</v>
      </c>
      <c r="M47" s="13">
        <f t="shared" si="3"/>
        <v>3</v>
      </c>
      <c r="N47" s="8"/>
      <c r="O47" s="7" t="s">
        <v>143</v>
      </c>
    </row>
    <row r="48" spans="1:15" s="30" customFormat="1" ht="24.75" customHeight="1" x14ac:dyDescent="0.15">
      <c r="A48" s="48"/>
      <c r="B48" s="13">
        <f t="shared" si="2"/>
        <v>40</v>
      </c>
      <c r="C48" s="25" t="s">
        <v>172</v>
      </c>
      <c r="D48" s="63" t="s">
        <v>197</v>
      </c>
      <c r="E48" s="89" t="s">
        <v>148</v>
      </c>
      <c r="F48" s="90"/>
      <c r="G48" s="83"/>
      <c r="H48" s="83">
        <v>1</v>
      </c>
      <c r="I48" s="83"/>
      <c r="J48" s="83">
        <v>1</v>
      </c>
      <c r="K48" s="83"/>
      <c r="L48" s="83">
        <f>1</f>
        <v>1</v>
      </c>
      <c r="M48" s="83">
        <f t="shared" ref="M48" si="4">SUM(G48:L48)</f>
        <v>3</v>
      </c>
      <c r="N48" s="8"/>
      <c r="O48" s="108"/>
    </row>
    <row r="49" spans="1:15" s="30" customFormat="1" ht="24.75" customHeight="1" x14ac:dyDescent="0.15">
      <c r="A49" s="49"/>
      <c r="B49" s="13">
        <f t="shared" si="2"/>
        <v>41</v>
      </c>
      <c r="C49" s="25" t="s">
        <v>177</v>
      </c>
      <c r="D49" s="63" t="s">
        <v>198</v>
      </c>
      <c r="E49" s="89"/>
      <c r="F49" s="90"/>
      <c r="G49" s="84"/>
      <c r="H49" s="84"/>
      <c r="I49" s="84"/>
      <c r="J49" s="84"/>
      <c r="K49" s="84"/>
      <c r="L49" s="84"/>
      <c r="M49" s="84"/>
      <c r="N49" s="8"/>
      <c r="O49" s="109"/>
    </row>
    <row r="50" spans="1:15" ht="24.75" customHeight="1" x14ac:dyDescent="0.15">
      <c r="A50" s="102" t="s">
        <v>103</v>
      </c>
      <c r="B50" s="103"/>
      <c r="C50" s="104"/>
      <c r="D50" s="104"/>
      <c r="E50" s="104"/>
      <c r="F50" s="104"/>
      <c r="G50" s="104"/>
      <c r="H50" s="104"/>
      <c r="I50" s="104"/>
      <c r="J50" s="104"/>
      <c r="K50" s="104"/>
      <c r="L50" s="104"/>
      <c r="M50" s="104"/>
      <c r="N50" s="104"/>
      <c r="O50" s="105"/>
    </row>
    <row r="51" spans="1:15" ht="24.75" customHeight="1" x14ac:dyDescent="0.15">
      <c r="A51" s="50"/>
      <c r="B51" s="13">
        <f>B49+1</f>
        <v>42</v>
      </c>
      <c r="C51" s="25" t="s">
        <v>22</v>
      </c>
      <c r="D51" s="63" t="s">
        <v>132</v>
      </c>
      <c r="E51" s="85"/>
      <c r="F51" s="86"/>
      <c r="G51" s="13"/>
      <c r="H51" s="13"/>
      <c r="I51" s="13"/>
      <c r="J51" s="13">
        <v>1</v>
      </c>
      <c r="K51" s="13"/>
      <c r="L51" s="13"/>
      <c r="M51" s="13">
        <f t="shared" si="3"/>
        <v>1</v>
      </c>
      <c r="N51" s="1"/>
      <c r="O51" s="16"/>
    </row>
    <row r="52" spans="1:15" ht="24.75" customHeight="1" x14ac:dyDescent="0.15">
      <c r="A52" s="48"/>
      <c r="B52" s="13">
        <f t="shared" ref="B52:B62" si="5">B51+1</f>
        <v>43</v>
      </c>
      <c r="C52" s="25" t="s">
        <v>23</v>
      </c>
      <c r="D52" s="63" t="s">
        <v>121</v>
      </c>
      <c r="E52" s="85"/>
      <c r="F52" s="86"/>
      <c r="G52" s="13"/>
      <c r="H52" s="13"/>
      <c r="I52" s="13"/>
      <c r="J52" s="13">
        <v>1</v>
      </c>
      <c r="K52" s="13"/>
      <c r="L52" s="13"/>
      <c r="M52" s="13">
        <f t="shared" si="3"/>
        <v>1</v>
      </c>
      <c r="N52" s="1"/>
      <c r="O52" s="7" t="s">
        <v>264</v>
      </c>
    </row>
    <row r="53" spans="1:15" ht="24.75" customHeight="1" x14ac:dyDescent="0.15">
      <c r="A53" s="48"/>
      <c r="B53" s="13">
        <f t="shared" si="5"/>
        <v>44</v>
      </c>
      <c r="C53" s="25" t="s">
        <v>24</v>
      </c>
      <c r="D53" s="63" t="s">
        <v>122</v>
      </c>
      <c r="E53" s="85"/>
      <c r="F53" s="86"/>
      <c r="G53" s="13"/>
      <c r="H53" s="13"/>
      <c r="I53" s="13"/>
      <c r="J53" s="13">
        <v>1</v>
      </c>
      <c r="K53" s="13"/>
      <c r="L53" s="13"/>
      <c r="M53" s="13">
        <f t="shared" si="3"/>
        <v>1</v>
      </c>
      <c r="N53" s="1"/>
      <c r="O53" s="16"/>
    </row>
    <row r="54" spans="1:15" ht="24.75" customHeight="1" x14ac:dyDescent="0.15">
      <c r="A54" s="48"/>
      <c r="B54" s="13">
        <f t="shared" si="5"/>
        <v>45</v>
      </c>
      <c r="C54" s="25" t="s">
        <v>25</v>
      </c>
      <c r="D54" s="63" t="s">
        <v>123</v>
      </c>
      <c r="E54" s="85"/>
      <c r="F54" s="86"/>
      <c r="G54" s="13"/>
      <c r="H54" s="13"/>
      <c r="I54" s="13"/>
      <c r="J54" s="13">
        <v>1</v>
      </c>
      <c r="K54" s="13"/>
      <c r="L54" s="13"/>
      <c r="M54" s="13">
        <f t="shared" si="3"/>
        <v>1</v>
      </c>
      <c r="N54" s="1"/>
      <c r="O54" s="16"/>
    </row>
    <row r="55" spans="1:15" ht="24.75" customHeight="1" x14ac:dyDescent="0.15">
      <c r="A55" s="48"/>
      <c r="B55" s="13">
        <f t="shared" si="5"/>
        <v>46</v>
      </c>
      <c r="C55" s="25" t="s">
        <v>28</v>
      </c>
      <c r="D55" s="63" t="s">
        <v>209</v>
      </c>
      <c r="E55" s="85"/>
      <c r="F55" s="86"/>
      <c r="G55" s="13"/>
      <c r="H55" s="13"/>
      <c r="I55" s="13"/>
      <c r="J55" s="13">
        <v>1</v>
      </c>
      <c r="K55" s="13"/>
      <c r="L55" s="13"/>
      <c r="M55" s="13">
        <f t="shared" si="3"/>
        <v>1</v>
      </c>
      <c r="N55" s="1"/>
      <c r="O55" s="16"/>
    </row>
    <row r="56" spans="1:15" ht="24.75" customHeight="1" x14ac:dyDescent="0.15">
      <c r="A56" s="48"/>
      <c r="B56" s="13">
        <f t="shared" si="5"/>
        <v>47</v>
      </c>
      <c r="C56" s="1" t="s">
        <v>44</v>
      </c>
      <c r="D56" s="63" t="s">
        <v>210</v>
      </c>
      <c r="E56" s="85"/>
      <c r="F56" s="86"/>
      <c r="G56" s="12"/>
      <c r="H56" s="12"/>
      <c r="I56" s="12"/>
      <c r="J56" s="12">
        <v>1</v>
      </c>
      <c r="K56" s="12"/>
      <c r="L56" s="12"/>
      <c r="M56" s="13">
        <f t="shared" si="3"/>
        <v>1</v>
      </c>
      <c r="N56" s="1"/>
      <c r="O56" s="16"/>
    </row>
    <row r="57" spans="1:15" ht="24.75" customHeight="1" x14ac:dyDescent="0.15">
      <c r="A57" s="48"/>
      <c r="B57" s="13">
        <f t="shared" si="5"/>
        <v>48</v>
      </c>
      <c r="C57" s="1" t="s">
        <v>87</v>
      </c>
      <c r="D57" s="63" t="s">
        <v>211</v>
      </c>
      <c r="E57" s="85"/>
      <c r="F57" s="86"/>
      <c r="G57" s="12"/>
      <c r="H57" s="12"/>
      <c r="I57" s="12"/>
      <c r="J57" s="12">
        <v>1</v>
      </c>
      <c r="K57" s="12"/>
      <c r="L57" s="12"/>
      <c r="M57" s="13">
        <f t="shared" si="3"/>
        <v>1</v>
      </c>
      <c r="N57" s="1"/>
      <c r="O57" s="16"/>
    </row>
    <row r="58" spans="1:15" ht="24.75" customHeight="1" x14ac:dyDescent="0.15">
      <c r="A58" s="48"/>
      <c r="B58" s="13">
        <f t="shared" si="5"/>
        <v>49</v>
      </c>
      <c r="C58" s="1" t="s">
        <v>65</v>
      </c>
      <c r="D58" s="63" t="s">
        <v>212</v>
      </c>
      <c r="E58" s="85"/>
      <c r="F58" s="86"/>
      <c r="G58" s="12"/>
      <c r="H58" s="12"/>
      <c r="I58" s="12"/>
      <c r="J58" s="12">
        <v>1</v>
      </c>
      <c r="K58" s="12"/>
      <c r="L58" s="12"/>
      <c r="M58" s="13">
        <f t="shared" si="3"/>
        <v>1</v>
      </c>
      <c r="N58" s="1"/>
      <c r="O58" s="16"/>
    </row>
    <row r="59" spans="1:15" ht="24.75" customHeight="1" x14ac:dyDescent="0.15">
      <c r="A59" s="48"/>
      <c r="B59" s="13">
        <f t="shared" si="5"/>
        <v>50</v>
      </c>
      <c r="C59" s="25" t="s">
        <v>63</v>
      </c>
      <c r="D59" s="63" t="s">
        <v>213</v>
      </c>
      <c r="E59" s="89" t="s">
        <v>148</v>
      </c>
      <c r="F59" s="90"/>
      <c r="G59" s="83"/>
      <c r="H59" s="83"/>
      <c r="I59" s="83">
        <v>1</v>
      </c>
      <c r="J59" s="83">
        <v>1</v>
      </c>
      <c r="K59" s="83"/>
      <c r="L59" s="83"/>
      <c r="M59" s="83">
        <f>SUM(G59:L60)</f>
        <v>2</v>
      </c>
      <c r="N59" s="110"/>
      <c r="O59" s="106"/>
    </row>
    <row r="60" spans="1:15" ht="24.75" customHeight="1" x14ac:dyDescent="0.15">
      <c r="A60" s="48"/>
      <c r="B60" s="13">
        <f t="shared" si="5"/>
        <v>51</v>
      </c>
      <c r="C60" s="25" t="s">
        <v>88</v>
      </c>
      <c r="D60" s="63" t="s">
        <v>214</v>
      </c>
      <c r="E60" s="89"/>
      <c r="F60" s="90"/>
      <c r="G60" s="84"/>
      <c r="H60" s="84"/>
      <c r="I60" s="84"/>
      <c r="J60" s="84"/>
      <c r="K60" s="84"/>
      <c r="L60" s="84"/>
      <c r="M60" s="84"/>
      <c r="N60" s="112"/>
      <c r="O60" s="107"/>
    </row>
    <row r="61" spans="1:15" ht="24.75" customHeight="1" x14ac:dyDescent="0.15">
      <c r="A61" s="48"/>
      <c r="B61" s="13">
        <f t="shared" si="5"/>
        <v>52</v>
      </c>
      <c r="C61" s="25" t="s">
        <v>64</v>
      </c>
      <c r="D61" s="63" t="s">
        <v>215</v>
      </c>
      <c r="E61" s="89" t="s">
        <v>148</v>
      </c>
      <c r="F61" s="90"/>
      <c r="G61" s="83"/>
      <c r="H61" s="83"/>
      <c r="I61" s="83">
        <v>1</v>
      </c>
      <c r="J61" s="83">
        <v>1</v>
      </c>
      <c r="K61" s="83"/>
      <c r="L61" s="83"/>
      <c r="M61" s="83">
        <f>SUM(G61:L62)</f>
        <v>2</v>
      </c>
      <c r="N61" s="110"/>
      <c r="O61" s="106"/>
    </row>
    <row r="62" spans="1:15" ht="24.75" customHeight="1" x14ac:dyDescent="0.15">
      <c r="A62" s="51"/>
      <c r="B62" s="18">
        <f t="shared" si="5"/>
        <v>53</v>
      </c>
      <c r="C62" s="35" t="s">
        <v>86</v>
      </c>
      <c r="D62" s="64" t="s">
        <v>216</v>
      </c>
      <c r="E62" s="117"/>
      <c r="F62" s="118"/>
      <c r="G62" s="101"/>
      <c r="H62" s="101"/>
      <c r="I62" s="101"/>
      <c r="J62" s="101"/>
      <c r="K62" s="101"/>
      <c r="L62" s="101"/>
      <c r="M62" s="101"/>
      <c r="N62" s="128"/>
      <c r="O62" s="139"/>
    </row>
    <row r="63" spans="1:15" ht="24.75" customHeight="1" x14ac:dyDescent="0.15">
      <c r="A63" s="119" t="s">
        <v>8</v>
      </c>
      <c r="B63" s="120"/>
      <c r="C63" s="120"/>
      <c r="D63" s="120"/>
      <c r="E63" s="120"/>
      <c r="F63" s="120"/>
      <c r="G63" s="120"/>
      <c r="H63" s="120"/>
      <c r="I63" s="120"/>
      <c r="J63" s="120"/>
      <c r="K63" s="120"/>
      <c r="L63" s="120"/>
      <c r="M63" s="120"/>
      <c r="N63" s="120"/>
      <c r="O63" s="121"/>
    </row>
    <row r="64" spans="1:15" ht="24.75" customHeight="1" x14ac:dyDescent="0.15">
      <c r="A64" s="50"/>
      <c r="B64" s="13">
        <f>B62+1</f>
        <v>54</v>
      </c>
      <c r="C64" s="2" t="s">
        <v>158</v>
      </c>
      <c r="D64" s="63" t="s">
        <v>133</v>
      </c>
      <c r="E64" s="156" t="s">
        <v>84</v>
      </c>
      <c r="F64" s="99" t="s">
        <v>109</v>
      </c>
      <c r="G64" s="87"/>
      <c r="H64" s="87">
        <v>1</v>
      </c>
      <c r="I64" s="87"/>
      <c r="J64" s="87">
        <v>1</v>
      </c>
      <c r="K64" s="87"/>
      <c r="L64" s="114">
        <v>1</v>
      </c>
      <c r="M64" s="114">
        <f>SUM(G64:L67)</f>
        <v>3</v>
      </c>
      <c r="N64" s="111"/>
      <c r="O64" s="115" t="s">
        <v>116</v>
      </c>
    </row>
    <row r="65" spans="1:15" ht="24.75" customHeight="1" x14ac:dyDescent="0.15">
      <c r="A65" s="48"/>
      <c r="B65" s="13">
        <f>B64+1</f>
        <v>55</v>
      </c>
      <c r="C65" s="2" t="s">
        <v>71</v>
      </c>
      <c r="D65" s="63" t="s">
        <v>217</v>
      </c>
      <c r="E65" s="157"/>
      <c r="F65" s="99"/>
      <c r="G65" s="87"/>
      <c r="H65" s="87"/>
      <c r="I65" s="87"/>
      <c r="J65" s="87"/>
      <c r="K65" s="87"/>
      <c r="L65" s="114"/>
      <c r="M65" s="114"/>
      <c r="N65" s="111"/>
      <c r="O65" s="115"/>
    </row>
    <row r="66" spans="1:15" ht="24.75" customHeight="1" x14ac:dyDescent="0.15">
      <c r="A66" s="48"/>
      <c r="B66" s="13">
        <f t="shared" ref="B66:B87" si="6">B65+1</f>
        <v>56</v>
      </c>
      <c r="C66" s="2" t="s">
        <v>72</v>
      </c>
      <c r="D66" s="63" t="s">
        <v>218</v>
      </c>
      <c r="E66" s="158"/>
      <c r="F66" s="99"/>
      <c r="G66" s="87"/>
      <c r="H66" s="87"/>
      <c r="I66" s="87"/>
      <c r="J66" s="87"/>
      <c r="K66" s="87"/>
      <c r="L66" s="114"/>
      <c r="M66" s="114"/>
      <c r="N66" s="111"/>
      <c r="O66" s="115"/>
    </row>
    <row r="67" spans="1:15" ht="24.75" customHeight="1" x14ac:dyDescent="0.15">
      <c r="A67" s="48"/>
      <c r="B67" s="13">
        <f t="shared" si="6"/>
        <v>57</v>
      </c>
      <c r="C67" s="2" t="s">
        <v>73</v>
      </c>
      <c r="D67" s="63" t="s">
        <v>219</v>
      </c>
      <c r="E67" s="157"/>
      <c r="F67" s="99"/>
      <c r="G67" s="87"/>
      <c r="H67" s="87"/>
      <c r="I67" s="87"/>
      <c r="J67" s="87"/>
      <c r="K67" s="87"/>
      <c r="L67" s="84"/>
      <c r="M67" s="84"/>
      <c r="N67" s="112"/>
      <c r="O67" s="115"/>
    </row>
    <row r="68" spans="1:15" ht="24.75" customHeight="1" x14ac:dyDescent="0.15">
      <c r="A68" s="48"/>
      <c r="B68" s="13">
        <f t="shared" si="6"/>
        <v>58</v>
      </c>
      <c r="C68" s="2" t="s">
        <v>74</v>
      </c>
      <c r="D68" s="63" t="s">
        <v>220</v>
      </c>
      <c r="E68" s="89" t="s">
        <v>84</v>
      </c>
      <c r="F68" s="90"/>
      <c r="G68" s="88"/>
      <c r="H68" s="88"/>
      <c r="I68" s="88"/>
      <c r="J68" s="88">
        <v>1</v>
      </c>
      <c r="K68" s="88"/>
      <c r="L68" s="88"/>
      <c r="M68" s="87">
        <f>SUM(G68:L69)</f>
        <v>1</v>
      </c>
      <c r="N68" s="110"/>
      <c r="O68" s="115" t="s">
        <v>165</v>
      </c>
    </row>
    <row r="69" spans="1:15" ht="24.75" customHeight="1" x14ac:dyDescent="0.15">
      <c r="A69" s="48"/>
      <c r="B69" s="13">
        <f t="shared" si="6"/>
        <v>59</v>
      </c>
      <c r="C69" s="2" t="s">
        <v>75</v>
      </c>
      <c r="D69" s="63" t="s">
        <v>221</v>
      </c>
      <c r="E69" s="89"/>
      <c r="F69" s="90"/>
      <c r="G69" s="88"/>
      <c r="H69" s="88"/>
      <c r="I69" s="88"/>
      <c r="J69" s="88"/>
      <c r="K69" s="88"/>
      <c r="L69" s="88"/>
      <c r="M69" s="87"/>
      <c r="N69" s="112"/>
      <c r="O69" s="115"/>
    </row>
    <row r="70" spans="1:15" ht="24.75" customHeight="1" x14ac:dyDescent="0.15">
      <c r="A70" s="48"/>
      <c r="B70" s="13">
        <f t="shared" si="6"/>
        <v>60</v>
      </c>
      <c r="C70" s="2" t="s">
        <v>159</v>
      </c>
      <c r="D70" s="63" t="s">
        <v>222</v>
      </c>
      <c r="E70" s="89" t="s">
        <v>303</v>
      </c>
      <c r="F70" s="90"/>
      <c r="G70" s="12"/>
      <c r="H70" s="12">
        <v>1</v>
      </c>
      <c r="I70" s="12"/>
      <c r="J70" s="12">
        <v>1</v>
      </c>
      <c r="K70" s="1"/>
      <c r="L70" s="1"/>
      <c r="M70" s="13">
        <f>SUM(G70:L70)</f>
        <v>2</v>
      </c>
      <c r="N70" s="1"/>
      <c r="O70" s="16"/>
    </row>
    <row r="71" spans="1:15" ht="24.75" customHeight="1" x14ac:dyDescent="0.15">
      <c r="A71" s="48"/>
      <c r="B71" s="13">
        <f t="shared" si="6"/>
        <v>61</v>
      </c>
      <c r="C71" s="2" t="s">
        <v>304</v>
      </c>
      <c r="D71" s="63" t="s">
        <v>223</v>
      </c>
      <c r="E71" s="99" t="s">
        <v>295</v>
      </c>
      <c r="F71" s="96" t="s">
        <v>109</v>
      </c>
      <c r="G71" s="88"/>
      <c r="H71" s="88">
        <v>1</v>
      </c>
      <c r="I71" s="88"/>
      <c r="J71" s="88">
        <v>1</v>
      </c>
      <c r="K71" s="88"/>
      <c r="L71" s="88"/>
      <c r="M71" s="87">
        <f>SUM(G71:L73)</f>
        <v>2</v>
      </c>
      <c r="N71" s="110"/>
      <c r="O71" s="131"/>
    </row>
    <row r="72" spans="1:15" ht="24.75" customHeight="1" x14ac:dyDescent="0.15">
      <c r="A72" s="48"/>
      <c r="B72" s="13">
        <f t="shared" si="6"/>
        <v>62</v>
      </c>
      <c r="C72" s="2" t="s">
        <v>20</v>
      </c>
      <c r="D72" s="63" t="s">
        <v>224</v>
      </c>
      <c r="E72" s="100"/>
      <c r="F72" s="97"/>
      <c r="G72" s="88"/>
      <c r="H72" s="88"/>
      <c r="I72" s="88"/>
      <c r="J72" s="88"/>
      <c r="K72" s="88"/>
      <c r="L72" s="88"/>
      <c r="M72" s="87"/>
      <c r="N72" s="111"/>
      <c r="O72" s="131"/>
    </row>
    <row r="73" spans="1:15" ht="24.75" customHeight="1" x14ac:dyDescent="0.15">
      <c r="A73" s="48"/>
      <c r="B73" s="13">
        <f t="shared" si="6"/>
        <v>63</v>
      </c>
      <c r="C73" s="2" t="s">
        <v>305</v>
      </c>
      <c r="D73" s="63" t="s">
        <v>225</v>
      </c>
      <c r="E73" s="43" t="s">
        <v>296</v>
      </c>
      <c r="F73" s="98"/>
      <c r="G73" s="88"/>
      <c r="H73" s="88"/>
      <c r="I73" s="88"/>
      <c r="J73" s="88"/>
      <c r="K73" s="88"/>
      <c r="L73" s="88"/>
      <c r="M73" s="87"/>
      <c r="N73" s="112"/>
      <c r="O73" s="131"/>
    </row>
    <row r="74" spans="1:15" ht="24.75" customHeight="1" x14ac:dyDescent="0.15">
      <c r="A74" s="48"/>
      <c r="B74" s="13">
        <f>B73+1</f>
        <v>64</v>
      </c>
      <c r="C74" s="2" t="s">
        <v>306</v>
      </c>
      <c r="D74" s="63" t="s">
        <v>226</v>
      </c>
      <c r="E74" s="89" t="s">
        <v>307</v>
      </c>
      <c r="F74" s="90"/>
      <c r="G74" s="12"/>
      <c r="H74" s="12">
        <v>1</v>
      </c>
      <c r="I74" s="12"/>
      <c r="J74" s="12">
        <v>1</v>
      </c>
      <c r="K74" s="12"/>
      <c r="L74" s="12"/>
      <c r="M74" s="13">
        <f>SUM(G74:L74)</f>
        <v>2</v>
      </c>
      <c r="N74" s="1"/>
      <c r="O74" s="16"/>
    </row>
    <row r="75" spans="1:15" ht="24.75" customHeight="1" x14ac:dyDescent="0.15">
      <c r="A75" s="48"/>
      <c r="B75" s="13">
        <f t="shared" si="6"/>
        <v>65</v>
      </c>
      <c r="C75" s="2" t="s">
        <v>55</v>
      </c>
      <c r="D75" s="63" t="s">
        <v>227</v>
      </c>
      <c r="E75" s="85"/>
      <c r="F75" s="86"/>
      <c r="G75" s="13"/>
      <c r="H75" s="13">
        <v>1</v>
      </c>
      <c r="I75" s="13"/>
      <c r="J75" s="13">
        <v>1</v>
      </c>
      <c r="K75" s="13"/>
      <c r="L75" s="13">
        <v>1</v>
      </c>
      <c r="M75" s="13">
        <f>SUM(G75:L75)</f>
        <v>3</v>
      </c>
      <c r="N75" s="1"/>
      <c r="O75" s="16" t="s">
        <v>116</v>
      </c>
    </row>
    <row r="76" spans="1:15" ht="24.75" customHeight="1" x14ac:dyDescent="0.15">
      <c r="A76" s="48"/>
      <c r="B76" s="13">
        <f t="shared" si="6"/>
        <v>66</v>
      </c>
      <c r="C76" s="2" t="s">
        <v>52</v>
      </c>
      <c r="D76" s="63" t="s">
        <v>228</v>
      </c>
      <c r="E76" s="89" t="s">
        <v>66</v>
      </c>
      <c r="F76" s="90"/>
      <c r="G76" s="88"/>
      <c r="H76" s="88">
        <v>1</v>
      </c>
      <c r="I76" s="88"/>
      <c r="J76" s="88">
        <v>1</v>
      </c>
      <c r="K76" s="88"/>
      <c r="L76" s="88"/>
      <c r="M76" s="87">
        <f>SUM(G76:L77)</f>
        <v>2</v>
      </c>
      <c r="N76" s="110"/>
      <c r="O76" s="131"/>
    </row>
    <row r="77" spans="1:15" ht="24.75" customHeight="1" x14ac:dyDescent="0.15">
      <c r="A77" s="48"/>
      <c r="B77" s="13">
        <f t="shared" si="6"/>
        <v>67</v>
      </c>
      <c r="C77" s="2" t="s">
        <v>53</v>
      </c>
      <c r="D77" s="63" t="s">
        <v>229</v>
      </c>
      <c r="E77" s="89"/>
      <c r="F77" s="90"/>
      <c r="G77" s="88"/>
      <c r="H77" s="88"/>
      <c r="I77" s="88"/>
      <c r="J77" s="88"/>
      <c r="K77" s="88"/>
      <c r="L77" s="88"/>
      <c r="M77" s="87"/>
      <c r="N77" s="112"/>
      <c r="O77" s="131"/>
    </row>
    <row r="78" spans="1:15" ht="24.75" customHeight="1" x14ac:dyDescent="0.15">
      <c r="A78" s="48"/>
      <c r="B78" s="13">
        <f t="shared" si="6"/>
        <v>68</v>
      </c>
      <c r="C78" s="2" t="s">
        <v>42</v>
      </c>
      <c r="D78" s="63" t="s">
        <v>230</v>
      </c>
      <c r="E78" s="85"/>
      <c r="F78" s="86"/>
      <c r="G78" s="13"/>
      <c r="H78" s="13">
        <v>2</v>
      </c>
      <c r="I78" s="13"/>
      <c r="J78" s="13">
        <v>1</v>
      </c>
      <c r="K78" s="13"/>
      <c r="L78" s="13"/>
      <c r="M78" s="13">
        <f t="shared" ref="M78:M83" si="7">SUM(G78:L78)</f>
        <v>3</v>
      </c>
      <c r="N78" s="1"/>
      <c r="O78" s="16"/>
    </row>
    <row r="79" spans="1:15" ht="24.75" customHeight="1" x14ac:dyDescent="0.15">
      <c r="A79" s="48"/>
      <c r="B79" s="13">
        <f t="shared" si="6"/>
        <v>69</v>
      </c>
      <c r="C79" s="2" t="s">
        <v>78</v>
      </c>
      <c r="D79" s="63" t="s">
        <v>231</v>
      </c>
      <c r="E79" s="89" t="s">
        <v>308</v>
      </c>
      <c r="F79" s="90"/>
      <c r="G79" s="13"/>
      <c r="H79" s="13">
        <v>1</v>
      </c>
      <c r="I79" s="13"/>
      <c r="J79" s="13">
        <v>1</v>
      </c>
      <c r="K79" s="13"/>
      <c r="L79" s="13"/>
      <c r="M79" s="13">
        <f t="shared" si="7"/>
        <v>2</v>
      </c>
      <c r="N79" s="1"/>
      <c r="O79" s="16"/>
    </row>
    <row r="80" spans="1:15" ht="24.75" customHeight="1" x14ac:dyDescent="0.15">
      <c r="A80" s="48"/>
      <c r="B80" s="13">
        <f t="shared" si="6"/>
        <v>70</v>
      </c>
      <c r="C80" s="2" t="s">
        <v>79</v>
      </c>
      <c r="D80" s="63" t="s">
        <v>232</v>
      </c>
      <c r="E80" s="89" t="s">
        <v>308</v>
      </c>
      <c r="F80" s="90"/>
      <c r="G80" s="13"/>
      <c r="H80" s="13">
        <v>1</v>
      </c>
      <c r="I80" s="13"/>
      <c r="J80" s="13">
        <v>1</v>
      </c>
      <c r="K80" s="13"/>
      <c r="L80" s="13"/>
      <c r="M80" s="13">
        <f t="shared" si="7"/>
        <v>2</v>
      </c>
      <c r="N80" s="1"/>
      <c r="O80" s="16"/>
    </row>
    <row r="81" spans="1:15" ht="24.75" customHeight="1" x14ac:dyDescent="0.15">
      <c r="A81" s="48"/>
      <c r="B81" s="13">
        <f t="shared" si="6"/>
        <v>71</v>
      </c>
      <c r="C81" s="2" t="s">
        <v>80</v>
      </c>
      <c r="D81" s="63" t="s">
        <v>233</v>
      </c>
      <c r="E81" s="89" t="s">
        <v>308</v>
      </c>
      <c r="F81" s="90"/>
      <c r="G81" s="13"/>
      <c r="H81" s="13">
        <v>1</v>
      </c>
      <c r="I81" s="13"/>
      <c r="J81" s="13">
        <v>1</v>
      </c>
      <c r="K81" s="13"/>
      <c r="L81" s="13"/>
      <c r="M81" s="13">
        <f t="shared" si="7"/>
        <v>2</v>
      </c>
      <c r="N81" s="1"/>
      <c r="O81" s="16"/>
    </row>
    <row r="82" spans="1:15" ht="24.75" customHeight="1" x14ac:dyDescent="0.15">
      <c r="A82" s="48"/>
      <c r="B82" s="13">
        <f t="shared" si="6"/>
        <v>72</v>
      </c>
      <c r="C82" s="2" t="s">
        <v>101</v>
      </c>
      <c r="D82" s="63" t="s">
        <v>234</v>
      </c>
      <c r="E82" s="85"/>
      <c r="F82" s="86"/>
      <c r="G82" s="13"/>
      <c r="H82" s="13">
        <v>1</v>
      </c>
      <c r="I82" s="13"/>
      <c r="J82" s="13">
        <v>1</v>
      </c>
      <c r="K82" s="13"/>
      <c r="L82" s="13"/>
      <c r="M82" s="13">
        <f t="shared" si="7"/>
        <v>2</v>
      </c>
      <c r="N82" s="1"/>
      <c r="O82" s="16"/>
    </row>
    <row r="83" spans="1:15" ht="24.75" customHeight="1" x14ac:dyDescent="0.15">
      <c r="A83" s="48"/>
      <c r="B83" s="13">
        <f t="shared" si="6"/>
        <v>73</v>
      </c>
      <c r="C83" s="31" t="s">
        <v>19</v>
      </c>
      <c r="D83" s="63" t="s">
        <v>235</v>
      </c>
      <c r="E83" s="122"/>
      <c r="F83" s="123"/>
      <c r="G83" s="29"/>
      <c r="H83" s="12"/>
      <c r="I83" s="12"/>
      <c r="J83" s="12">
        <v>1</v>
      </c>
      <c r="K83" s="12"/>
      <c r="L83" s="12"/>
      <c r="M83" s="13">
        <f t="shared" si="7"/>
        <v>1</v>
      </c>
      <c r="N83" s="1"/>
      <c r="O83" s="16"/>
    </row>
    <row r="84" spans="1:15" s="30" customFormat="1" ht="24.75" customHeight="1" x14ac:dyDescent="0.15">
      <c r="A84" s="48"/>
      <c r="B84" s="13">
        <f t="shared" si="6"/>
        <v>74</v>
      </c>
      <c r="C84" s="33" t="s">
        <v>173</v>
      </c>
      <c r="D84" s="63" t="s">
        <v>236</v>
      </c>
      <c r="E84" s="122" t="s">
        <v>148</v>
      </c>
      <c r="F84" s="123"/>
      <c r="G84" s="110"/>
      <c r="H84" s="111"/>
      <c r="I84" s="111">
        <v>1</v>
      </c>
      <c r="J84" s="111">
        <v>1</v>
      </c>
      <c r="K84" s="111"/>
      <c r="L84" s="111"/>
      <c r="M84" s="114">
        <f t="shared" ref="M84" si="8">SUM(G84:L84)</f>
        <v>2</v>
      </c>
      <c r="N84" s="34"/>
      <c r="O84" s="146"/>
    </row>
    <row r="85" spans="1:15" s="30" customFormat="1" ht="24.75" customHeight="1" x14ac:dyDescent="0.15">
      <c r="A85" s="48"/>
      <c r="B85" s="13">
        <f t="shared" si="6"/>
        <v>75</v>
      </c>
      <c r="C85" s="32" t="s">
        <v>174</v>
      </c>
      <c r="D85" s="63" t="s">
        <v>237</v>
      </c>
      <c r="E85" s="124"/>
      <c r="F85" s="125"/>
      <c r="G85" s="111"/>
      <c r="H85" s="111"/>
      <c r="I85" s="111"/>
      <c r="J85" s="111"/>
      <c r="K85" s="111"/>
      <c r="L85" s="111"/>
      <c r="M85" s="114"/>
      <c r="N85" s="9"/>
      <c r="O85" s="146"/>
    </row>
    <row r="86" spans="1:15" s="30" customFormat="1" ht="24.75" customHeight="1" x14ac:dyDescent="0.15">
      <c r="A86" s="48"/>
      <c r="B86" s="13">
        <f t="shared" si="6"/>
        <v>76</v>
      </c>
      <c r="C86" s="2" t="s">
        <v>175</v>
      </c>
      <c r="D86" s="63" t="s">
        <v>134</v>
      </c>
      <c r="E86" s="124"/>
      <c r="F86" s="125"/>
      <c r="G86" s="111"/>
      <c r="H86" s="111"/>
      <c r="I86" s="111"/>
      <c r="J86" s="111"/>
      <c r="K86" s="111"/>
      <c r="L86" s="111"/>
      <c r="M86" s="114"/>
      <c r="N86" s="9"/>
      <c r="O86" s="146"/>
    </row>
    <row r="87" spans="1:15" s="30" customFormat="1" ht="24.75" customHeight="1" x14ac:dyDescent="0.15">
      <c r="A87" s="51"/>
      <c r="B87" s="18">
        <f t="shared" si="6"/>
        <v>77</v>
      </c>
      <c r="C87" s="36" t="s">
        <v>176</v>
      </c>
      <c r="D87" s="64" t="s">
        <v>238</v>
      </c>
      <c r="E87" s="126"/>
      <c r="F87" s="127"/>
      <c r="G87" s="128"/>
      <c r="H87" s="128"/>
      <c r="I87" s="128"/>
      <c r="J87" s="128"/>
      <c r="K87" s="128"/>
      <c r="L87" s="128"/>
      <c r="M87" s="101"/>
      <c r="N87" s="9"/>
      <c r="O87" s="147"/>
    </row>
    <row r="88" spans="1:15" ht="24.75" customHeight="1" x14ac:dyDescent="0.15">
      <c r="A88" s="119" t="s">
        <v>9</v>
      </c>
      <c r="B88" s="120"/>
      <c r="C88" s="120"/>
      <c r="D88" s="120"/>
      <c r="E88" s="120"/>
      <c r="F88" s="120"/>
      <c r="G88" s="120"/>
      <c r="H88" s="120"/>
      <c r="I88" s="120"/>
      <c r="J88" s="120"/>
      <c r="K88" s="120"/>
      <c r="L88" s="120"/>
      <c r="M88" s="120"/>
      <c r="N88" s="120"/>
      <c r="O88" s="121"/>
    </row>
    <row r="89" spans="1:15" ht="24.75" customHeight="1" x14ac:dyDescent="0.15">
      <c r="A89" s="102" t="s">
        <v>97</v>
      </c>
      <c r="B89" s="104"/>
      <c r="C89" s="144"/>
      <c r="D89" s="144"/>
      <c r="E89" s="144"/>
      <c r="F89" s="144"/>
      <c r="G89" s="144"/>
      <c r="H89" s="144"/>
      <c r="I89" s="144"/>
      <c r="J89" s="144"/>
      <c r="K89" s="144"/>
      <c r="L89" s="144"/>
      <c r="M89" s="144"/>
      <c r="N89" s="144"/>
      <c r="O89" s="145"/>
    </row>
    <row r="90" spans="1:15" ht="24.75" customHeight="1" x14ac:dyDescent="0.15">
      <c r="A90" s="50"/>
      <c r="B90" s="13">
        <f>B87+1</f>
        <v>78</v>
      </c>
      <c r="C90" s="2" t="s">
        <v>96</v>
      </c>
      <c r="D90" s="63" t="s">
        <v>135</v>
      </c>
      <c r="E90" s="72" t="s">
        <v>84</v>
      </c>
      <c r="F90" s="78"/>
      <c r="G90" s="88"/>
      <c r="H90" s="88"/>
      <c r="I90" s="88">
        <v>1</v>
      </c>
      <c r="J90" s="88"/>
      <c r="K90" s="88">
        <v>1</v>
      </c>
      <c r="L90" s="88"/>
      <c r="M90" s="111">
        <v>1</v>
      </c>
      <c r="N90" s="114">
        <f>SUM(H90:M91)</f>
        <v>3</v>
      </c>
      <c r="O90" s="159"/>
    </row>
    <row r="91" spans="1:15" ht="24.75" customHeight="1" x14ac:dyDescent="0.15">
      <c r="A91" s="48"/>
      <c r="B91" s="13">
        <f>B90+1</f>
        <v>79</v>
      </c>
      <c r="C91" s="2" t="s">
        <v>71</v>
      </c>
      <c r="D91" s="63" t="s">
        <v>239</v>
      </c>
      <c r="E91" s="79"/>
      <c r="F91" s="80"/>
      <c r="G91" s="88"/>
      <c r="H91" s="88"/>
      <c r="I91" s="88"/>
      <c r="J91" s="88"/>
      <c r="K91" s="88"/>
      <c r="L91" s="88"/>
      <c r="M91" s="112"/>
      <c r="N91" s="84"/>
      <c r="O91" s="159"/>
    </row>
    <row r="92" spans="1:15" ht="24.75" customHeight="1" x14ac:dyDescent="0.15">
      <c r="A92" s="48"/>
      <c r="B92" s="13">
        <f t="shared" ref="B92:B102" si="9">B91+1</f>
        <v>80</v>
      </c>
      <c r="C92" s="2" t="s">
        <v>157</v>
      </c>
      <c r="D92" s="63" t="s">
        <v>240</v>
      </c>
      <c r="E92" s="89" t="s">
        <v>302</v>
      </c>
      <c r="F92" s="90"/>
      <c r="G92" s="12"/>
      <c r="H92" s="12">
        <v>1</v>
      </c>
      <c r="I92" s="12"/>
      <c r="J92" s="12">
        <v>1</v>
      </c>
      <c r="K92" s="12"/>
      <c r="L92" s="12"/>
      <c r="M92" s="13">
        <f>SUM(G92:L92)</f>
        <v>2</v>
      </c>
      <c r="N92" s="1"/>
      <c r="O92" s="16"/>
    </row>
    <row r="93" spans="1:15" ht="24.75" customHeight="1" x14ac:dyDescent="0.15">
      <c r="A93" s="48"/>
      <c r="B93" s="13">
        <f t="shared" si="9"/>
        <v>81</v>
      </c>
      <c r="C93" s="25" t="s">
        <v>46</v>
      </c>
      <c r="D93" s="63" t="s">
        <v>241</v>
      </c>
      <c r="E93" s="89" t="s">
        <v>66</v>
      </c>
      <c r="F93" s="90"/>
      <c r="G93" s="88"/>
      <c r="H93" s="88"/>
      <c r="I93" s="88">
        <v>1</v>
      </c>
      <c r="J93" s="88">
        <v>1</v>
      </c>
      <c r="K93" s="88"/>
      <c r="L93" s="88"/>
      <c r="M93" s="87">
        <f>SUM(G93:L99)</f>
        <v>2</v>
      </c>
      <c r="N93" s="110" t="s">
        <v>2</v>
      </c>
      <c r="O93" s="115"/>
    </row>
    <row r="94" spans="1:15" ht="24.75" customHeight="1" x14ac:dyDescent="0.15">
      <c r="A94" s="48"/>
      <c r="B94" s="13">
        <f t="shared" si="9"/>
        <v>82</v>
      </c>
      <c r="C94" s="25" t="s">
        <v>49</v>
      </c>
      <c r="D94" s="63" t="s">
        <v>242</v>
      </c>
      <c r="E94" s="89"/>
      <c r="F94" s="90"/>
      <c r="G94" s="88"/>
      <c r="H94" s="88"/>
      <c r="I94" s="88"/>
      <c r="J94" s="88"/>
      <c r="K94" s="88"/>
      <c r="L94" s="88"/>
      <c r="M94" s="87"/>
      <c r="N94" s="111"/>
      <c r="O94" s="115"/>
    </row>
    <row r="95" spans="1:15" ht="24.75" customHeight="1" x14ac:dyDescent="0.15">
      <c r="A95" s="48"/>
      <c r="B95" s="13">
        <f t="shared" si="9"/>
        <v>83</v>
      </c>
      <c r="C95" s="1" t="s">
        <v>169</v>
      </c>
      <c r="D95" s="63" t="s">
        <v>243</v>
      </c>
      <c r="E95" s="89"/>
      <c r="F95" s="90"/>
      <c r="G95" s="88"/>
      <c r="H95" s="88"/>
      <c r="I95" s="88"/>
      <c r="J95" s="88"/>
      <c r="K95" s="88"/>
      <c r="L95" s="88"/>
      <c r="M95" s="87"/>
      <c r="N95" s="111"/>
      <c r="O95" s="115"/>
    </row>
    <row r="96" spans="1:15" ht="24.75" customHeight="1" x14ac:dyDescent="0.15">
      <c r="A96" s="48"/>
      <c r="B96" s="13">
        <f t="shared" si="9"/>
        <v>84</v>
      </c>
      <c r="C96" s="25" t="s">
        <v>47</v>
      </c>
      <c r="D96" s="63" t="s">
        <v>244</v>
      </c>
      <c r="E96" s="89"/>
      <c r="F96" s="90"/>
      <c r="G96" s="88"/>
      <c r="H96" s="88"/>
      <c r="I96" s="88"/>
      <c r="J96" s="88"/>
      <c r="K96" s="88"/>
      <c r="L96" s="88"/>
      <c r="M96" s="87"/>
      <c r="N96" s="111"/>
      <c r="O96" s="115"/>
    </row>
    <row r="97" spans="1:15" ht="24.75" customHeight="1" x14ac:dyDescent="0.15">
      <c r="A97" s="48"/>
      <c r="B97" s="13">
        <f t="shared" si="9"/>
        <v>85</v>
      </c>
      <c r="C97" s="1" t="s">
        <v>48</v>
      </c>
      <c r="D97" s="63" t="s">
        <v>245</v>
      </c>
      <c r="E97" s="89"/>
      <c r="F97" s="90"/>
      <c r="G97" s="88"/>
      <c r="H97" s="88"/>
      <c r="I97" s="88"/>
      <c r="J97" s="88"/>
      <c r="K97" s="88"/>
      <c r="L97" s="88"/>
      <c r="M97" s="87"/>
      <c r="N97" s="111"/>
      <c r="O97" s="115"/>
    </row>
    <row r="98" spans="1:15" ht="24.75" customHeight="1" x14ac:dyDescent="0.15">
      <c r="A98" s="48"/>
      <c r="B98" s="13">
        <f t="shared" si="9"/>
        <v>86</v>
      </c>
      <c r="C98" s="25" t="s">
        <v>149</v>
      </c>
      <c r="D98" s="63" t="s">
        <v>246</v>
      </c>
      <c r="E98" s="89"/>
      <c r="F98" s="90"/>
      <c r="G98" s="88"/>
      <c r="H98" s="88"/>
      <c r="I98" s="88"/>
      <c r="J98" s="88"/>
      <c r="K98" s="88"/>
      <c r="L98" s="88"/>
      <c r="M98" s="87"/>
      <c r="N98" s="111"/>
      <c r="O98" s="115"/>
    </row>
    <row r="99" spans="1:15" ht="24.75" customHeight="1" x14ac:dyDescent="0.15">
      <c r="A99" s="48"/>
      <c r="B99" s="13">
        <f t="shared" si="9"/>
        <v>87</v>
      </c>
      <c r="C99" s="1" t="s">
        <v>150</v>
      </c>
      <c r="D99" s="63" t="s">
        <v>247</v>
      </c>
      <c r="E99" s="89"/>
      <c r="F99" s="90"/>
      <c r="G99" s="88"/>
      <c r="H99" s="88"/>
      <c r="I99" s="88"/>
      <c r="J99" s="88"/>
      <c r="K99" s="88"/>
      <c r="L99" s="88"/>
      <c r="M99" s="87"/>
      <c r="N99" s="112"/>
      <c r="O99" s="115"/>
    </row>
    <row r="100" spans="1:15" ht="24.75" customHeight="1" x14ac:dyDescent="0.15">
      <c r="A100" s="48"/>
      <c r="B100" s="13">
        <f t="shared" si="9"/>
        <v>88</v>
      </c>
      <c r="C100" s="2" t="s">
        <v>99</v>
      </c>
      <c r="D100" s="63" t="s">
        <v>248</v>
      </c>
      <c r="E100" s="89" t="s">
        <v>148</v>
      </c>
      <c r="F100" s="90"/>
      <c r="G100" s="87"/>
      <c r="H100" s="87">
        <v>1</v>
      </c>
      <c r="I100" s="87"/>
      <c r="J100" s="87">
        <v>1</v>
      </c>
      <c r="K100" s="87"/>
      <c r="L100" s="87">
        <v>1</v>
      </c>
      <c r="M100" s="87">
        <f>SUM(G100:L101)</f>
        <v>3</v>
      </c>
      <c r="N100" s="11"/>
      <c r="O100" s="131"/>
    </row>
    <row r="101" spans="1:15" ht="24.75" customHeight="1" x14ac:dyDescent="0.15">
      <c r="A101" s="48"/>
      <c r="B101" s="13">
        <f t="shared" si="9"/>
        <v>89</v>
      </c>
      <c r="C101" s="2" t="s">
        <v>81</v>
      </c>
      <c r="D101" s="63" t="s">
        <v>249</v>
      </c>
      <c r="E101" s="89"/>
      <c r="F101" s="90"/>
      <c r="G101" s="87"/>
      <c r="H101" s="87"/>
      <c r="I101" s="87"/>
      <c r="J101" s="87"/>
      <c r="K101" s="87"/>
      <c r="L101" s="87"/>
      <c r="M101" s="87"/>
      <c r="N101" s="11"/>
      <c r="O101" s="131"/>
    </row>
    <row r="102" spans="1:15" ht="24.75" customHeight="1" x14ac:dyDescent="0.15">
      <c r="A102" s="49"/>
      <c r="B102" s="13">
        <f t="shared" si="9"/>
        <v>90</v>
      </c>
      <c r="C102" s="31" t="s">
        <v>42</v>
      </c>
      <c r="D102" s="65" t="s">
        <v>250</v>
      </c>
      <c r="E102" s="122"/>
      <c r="F102" s="123"/>
      <c r="G102" s="29"/>
      <c r="H102" s="29">
        <v>2</v>
      </c>
      <c r="I102" s="29"/>
      <c r="J102" s="39">
        <v>1</v>
      </c>
      <c r="K102" s="39"/>
      <c r="L102" s="39"/>
      <c r="M102" s="39">
        <f>SUM(G102:L102)</f>
        <v>3</v>
      </c>
      <c r="N102" s="40"/>
      <c r="O102" s="41"/>
    </row>
    <row r="103" spans="1:15" ht="24.75" customHeight="1" x14ac:dyDescent="0.15">
      <c r="A103" s="102" t="s">
        <v>98</v>
      </c>
      <c r="B103" s="104"/>
      <c r="C103" s="144"/>
      <c r="D103" s="144"/>
      <c r="E103" s="144"/>
      <c r="F103" s="144"/>
      <c r="G103" s="144"/>
      <c r="H103" s="144"/>
      <c r="I103" s="144"/>
      <c r="J103" s="144"/>
      <c r="K103" s="144"/>
      <c r="L103" s="144"/>
      <c r="M103" s="144"/>
      <c r="N103" s="144"/>
      <c r="O103" s="145"/>
    </row>
    <row r="104" spans="1:15" ht="24.75" customHeight="1" x14ac:dyDescent="0.15">
      <c r="A104" s="52"/>
      <c r="B104" s="13">
        <f>B102+1</f>
        <v>91</v>
      </c>
      <c r="C104" s="2" t="s">
        <v>158</v>
      </c>
      <c r="D104" s="63" t="s">
        <v>136</v>
      </c>
      <c r="E104" s="155" t="s">
        <v>84</v>
      </c>
      <c r="F104" s="99" t="s">
        <v>109</v>
      </c>
      <c r="G104" s="88"/>
      <c r="H104" s="88">
        <v>1</v>
      </c>
      <c r="I104" s="88"/>
      <c r="J104" s="88">
        <v>1</v>
      </c>
      <c r="K104" s="88"/>
      <c r="L104" s="88">
        <v>1</v>
      </c>
      <c r="M104" s="88">
        <f>SUM(H104:L107)</f>
        <v>3</v>
      </c>
      <c r="N104" s="20"/>
      <c r="O104" s="141"/>
    </row>
    <row r="105" spans="1:15" ht="24.75" customHeight="1" x14ac:dyDescent="0.15">
      <c r="A105" s="53"/>
      <c r="B105" s="13">
        <f>B104+1</f>
        <v>92</v>
      </c>
      <c r="C105" s="2" t="s">
        <v>71</v>
      </c>
      <c r="D105" s="63" t="s">
        <v>251</v>
      </c>
      <c r="E105" s="140"/>
      <c r="F105" s="99"/>
      <c r="G105" s="88"/>
      <c r="H105" s="88"/>
      <c r="I105" s="88"/>
      <c r="J105" s="88"/>
      <c r="K105" s="88"/>
      <c r="L105" s="88"/>
      <c r="M105" s="88"/>
      <c r="N105" s="20"/>
      <c r="O105" s="141"/>
    </row>
    <row r="106" spans="1:15" ht="24.75" customHeight="1" x14ac:dyDescent="0.15">
      <c r="A106" s="53"/>
      <c r="B106" s="13">
        <f t="shared" ref="B106:B117" si="10">B105+1</f>
        <v>93</v>
      </c>
      <c r="C106" s="2" t="s">
        <v>72</v>
      </c>
      <c r="D106" s="63" t="s">
        <v>252</v>
      </c>
      <c r="E106" s="140"/>
      <c r="F106" s="99"/>
      <c r="G106" s="88"/>
      <c r="H106" s="88"/>
      <c r="I106" s="88"/>
      <c r="J106" s="88"/>
      <c r="K106" s="88"/>
      <c r="L106" s="88"/>
      <c r="M106" s="88"/>
      <c r="N106" s="20"/>
      <c r="O106" s="141"/>
    </row>
    <row r="107" spans="1:15" ht="24.75" customHeight="1" x14ac:dyDescent="0.15">
      <c r="A107" s="53"/>
      <c r="B107" s="13">
        <f t="shared" si="10"/>
        <v>94</v>
      </c>
      <c r="C107" s="2" t="s">
        <v>73</v>
      </c>
      <c r="D107" s="63" t="s">
        <v>253</v>
      </c>
      <c r="E107" s="140"/>
      <c r="F107" s="99"/>
      <c r="G107" s="88"/>
      <c r="H107" s="88"/>
      <c r="I107" s="88"/>
      <c r="J107" s="88"/>
      <c r="K107" s="88"/>
      <c r="L107" s="88"/>
      <c r="M107" s="88"/>
      <c r="N107" s="20"/>
      <c r="O107" s="141"/>
    </row>
    <row r="108" spans="1:15" ht="24.75" customHeight="1" x14ac:dyDescent="0.15">
      <c r="A108" s="53"/>
      <c r="B108" s="13">
        <f t="shared" si="10"/>
        <v>95</v>
      </c>
      <c r="C108" s="2" t="s">
        <v>159</v>
      </c>
      <c r="D108" s="63" t="s">
        <v>254</v>
      </c>
      <c r="E108" s="89" t="s">
        <v>301</v>
      </c>
      <c r="F108" s="90"/>
      <c r="G108" s="12"/>
      <c r="H108" s="12">
        <v>1</v>
      </c>
      <c r="I108" s="12"/>
      <c r="J108" s="13">
        <v>1</v>
      </c>
      <c r="K108" s="13"/>
      <c r="L108" s="13"/>
      <c r="M108" s="13">
        <f>SUM(G108:L108)</f>
        <v>2</v>
      </c>
      <c r="N108" s="20"/>
      <c r="O108" s="21"/>
    </row>
    <row r="109" spans="1:15" ht="24.75" customHeight="1" x14ac:dyDescent="0.15">
      <c r="A109" s="53"/>
      <c r="B109" s="13">
        <f t="shared" si="10"/>
        <v>96</v>
      </c>
      <c r="C109" s="2" t="s">
        <v>74</v>
      </c>
      <c r="D109" s="63" t="s">
        <v>255</v>
      </c>
      <c r="E109" s="89" t="s">
        <v>84</v>
      </c>
      <c r="F109" s="90"/>
      <c r="G109" s="88"/>
      <c r="H109" s="88"/>
      <c r="I109" s="88"/>
      <c r="J109" s="88">
        <v>1</v>
      </c>
      <c r="K109" s="88"/>
      <c r="L109" s="88"/>
      <c r="M109" s="87">
        <f>SUM(G109:L110)</f>
        <v>1</v>
      </c>
      <c r="N109" s="20"/>
      <c r="O109" s="115" t="s">
        <v>165</v>
      </c>
    </row>
    <row r="110" spans="1:15" ht="24.75" customHeight="1" x14ac:dyDescent="0.15">
      <c r="A110" s="53"/>
      <c r="B110" s="13">
        <f t="shared" si="10"/>
        <v>97</v>
      </c>
      <c r="C110" s="2" t="s">
        <v>75</v>
      </c>
      <c r="D110" s="63" t="s">
        <v>256</v>
      </c>
      <c r="E110" s="89"/>
      <c r="F110" s="90"/>
      <c r="G110" s="88"/>
      <c r="H110" s="88"/>
      <c r="I110" s="88"/>
      <c r="J110" s="88"/>
      <c r="K110" s="88"/>
      <c r="L110" s="88"/>
      <c r="M110" s="87"/>
      <c r="N110" s="20"/>
      <c r="O110" s="115"/>
    </row>
    <row r="111" spans="1:15" ht="24.75" customHeight="1" x14ac:dyDescent="0.15">
      <c r="A111" s="53"/>
      <c r="B111" s="13">
        <f t="shared" si="10"/>
        <v>98</v>
      </c>
      <c r="C111" s="2" t="s">
        <v>99</v>
      </c>
      <c r="D111" s="63" t="s">
        <v>257</v>
      </c>
      <c r="E111" s="89" t="s">
        <v>148</v>
      </c>
      <c r="F111" s="90"/>
      <c r="G111" s="88"/>
      <c r="H111" s="88">
        <v>1</v>
      </c>
      <c r="I111" s="88"/>
      <c r="J111" s="88">
        <v>1</v>
      </c>
      <c r="K111" s="88"/>
      <c r="L111" s="88">
        <v>1</v>
      </c>
      <c r="M111" s="87">
        <f>SUM(G111:L112)</f>
        <v>3</v>
      </c>
      <c r="N111" s="20"/>
      <c r="O111" s="141"/>
    </row>
    <row r="112" spans="1:15" ht="24.75" customHeight="1" x14ac:dyDescent="0.15">
      <c r="A112" s="53"/>
      <c r="B112" s="13">
        <f t="shared" si="10"/>
        <v>99</v>
      </c>
      <c r="C112" s="2" t="s">
        <v>81</v>
      </c>
      <c r="D112" s="63" t="s">
        <v>258</v>
      </c>
      <c r="E112" s="89"/>
      <c r="F112" s="90"/>
      <c r="G112" s="88"/>
      <c r="H112" s="88"/>
      <c r="I112" s="88"/>
      <c r="J112" s="88"/>
      <c r="K112" s="88"/>
      <c r="L112" s="88"/>
      <c r="M112" s="87"/>
      <c r="N112" s="20"/>
      <c r="O112" s="141"/>
    </row>
    <row r="113" spans="1:15" ht="24.75" customHeight="1" x14ac:dyDescent="0.15">
      <c r="A113" s="53"/>
      <c r="B113" s="13">
        <f t="shared" si="10"/>
        <v>100</v>
      </c>
      <c r="C113" s="2" t="s">
        <v>52</v>
      </c>
      <c r="D113" s="63" t="s">
        <v>259</v>
      </c>
      <c r="E113" s="89" t="s">
        <v>66</v>
      </c>
      <c r="F113" s="90"/>
      <c r="G113" s="88"/>
      <c r="H113" s="88">
        <v>1</v>
      </c>
      <c r="I113" s="88"/>
      <c r="J113" s="88">
        <v>1</v>
      </c>
      <c r="K113" s="88"/>
      <c r="L113" s="88"/>
      <c r="M113" s="87">
        <f>SUM(G113:L114)</f>
        <v>2</v>
      </c>
      <c r="N113" s="20"/>
      <c r="O113" s="141"/>
    </row>
    <row r="114" spans="1:15" ht="24.75" customHeight="1" x14ac:dyDescent="0.15">
      <c r="A114" s="53"/>
      <c r="B114" s="13">
        <f t="shared" si="10"/>
        <v>101</v>
      </c>
      <c r="C114" s="2" t="s">
        <v>53</v>
      </c>
      <c r="D114" s="63" t="s">
        <v>260</v>
      </c>
      <c r="E114" s="89"/>
      <c r="F114" s="90"/>
      <c r="G114" s="88"/>
      <c r="H114" s="88"/>
      <c r="I114" s="88"/>
      <c r="J114" s="88"/>
      <c r="K114" s="88"/>
      <c r="L114" s="88"/>
      <c r="M114" s="87"/>
      <c r="N114" s="20"/>
      <c r="O114" s="141"/>
    </row>
    <row r="115" spans="1:15" ht="24.75" customHeight="1" x14ac:dyDescent="0.15">
      <c r="A115" s="53"/>
      <c r="B115" s="13">
        <f t="shared" si="10"/>
        <v>102</v>
      </c>
      <c r="C115" s="2" t="s">
        <v>100</v>
      </c>
      <c r="D115" s="63" t="s">
        <v>261</v>
      </c>
      <c r="E115" s="89" t="s">
        <v>66</v>
      </c>
      <c r="F115" s="90"/>
      <c r="G115" s="88"/>
      <c r="H115" s="88">
        <v>1</v>
      </c>
      <c r="I115" s="88"/>
      <c r="J115" s="88">
        <v>1</v>
      </c>
      <c r="K115" s="88"/>
      <c r="L115" s="88"/>
      <c r="M115" s="87">
        <f>SUM(G115:L116)</f>
        <v>2</v>
      </c>
      <c r="N115" s="20"/>
      <c r="O115" s="141"/>
    </row>
    <row r="116" spans="1:15" ht="24.75" customHeight="1" x14ac:dyDescent="0.15">
      <c r="A116" s="53"/>
      <c r="B116" s="13">
        <f t="shared" si="10"/>
        <v>103</v>
      </c>
      <c r="C116" s="2" t="s">
        <v>101</v>
      </c>
      <c r="D116" s="63" t="s">
        <v>262</v>
      </c>
      <c r="E116" s="89"/>
      <c r="F116" s="90"/>
      <c r="G116" s="88"/>
      <c r="H116" s="88"/>
      <c r="I116" s="88"/>
      <c r="J116" s="88"/>
      <c r="K116" s="88"/>
      <c r="L116" s="88"/>
      <c r="M116" s="87"/>
      <c r="N116" s="20"/>
      <c r="O116" s="141"/>
    </row>
    <row r="117" spans="1:15" ht="24.75" customHeight="1" x14ac:dyDescent="0.15">
      <c r="A117" s="54"/>
      <c r="B117" s="18">
        <f t="shared" si="10"/>
        <v>104</v>
      </c>
      <c r="C117" s="6" t="s">
        <v>42</v>
      </c>
      <c r="D117" s="64" t="s">
        <v>263</v>
      </c>
      <c r="E117" s="142"/>
      <c r="F117" s="143"/>
      <c r="G117" s="14"/>
      <c r="H117" s="14">
        <v>2</v>
      </c>
      <c r="I117" s="14"/>
      <c r="J117" s="18">
        <v>1</v>
      </c>
      <c r="K117" s="18"/>
      <c r="L117" s="18"/>
      <c r="M117" s="18">
        <f>SUM(G117:L117)</f>
        <v>3</v>
      </c>
      <c r="N117" s="22"/>
      <c r="O117" s="23"/>
    </row>
    <row r="118" spans="1:15" ht="24.75" customHeight="1" x14ac:dyDescent="0.15">
      <c r="A118" s="119" t="s">
        <v>10</v>
      </c>
      <c r="B118" s="120"/>
      <c r="C118" s="120"/>
      <c r="D118" s="120"/>
      <c r="E118" s="120"/>
      <c r="F118" s="120"/>
      <c r="G118" s="120"/>
      <c r="H118" s="120"/>
      <c r="I118" s="120"/>
      <c r="J118" s="120"/>
      <c r="K118" s="120"/>
      <c r="L118" s="120"/>
      <c r="M118" s="120"/>
      <c r="N118" s="120"/>
      <c r="O118" s="121"/>
    </row>
    <row r="119" spans="1:15" ht="24.75" customHeight="1" x14ac:dyDescent="0.15">
      <c r="A119" s="50"/>
      <c r="B119" s="13">
        <f>B117+1</f>
        <v>105</v>
      </c>
      <c r="C119" s="2" t="s">
        <v>160</v>
      </c>
      <c r="D119" s="63" t="s">
        <v>137</v>
      </c>
      <c r="E119" s="155" t="s">
        <v>84</v>
      </c>
      <c r="F119" s="99" t="s">
        <v>109</v>
      </c>
      <c r="G119" s="88"/>
      <c r="H119" s="88">
        <v>1</v>
      </c>
      <c r="I119" s="88"/>
      <c r="J119" s="88">
        <v>1</v>
      </c>
      <c r="K119" s="88"/>
      <c r="L119" s="88">
        <v>1</v>
      </c>
      <c r="M119" s="88">
        <f>SUM(H119:L122)</f>
        <v>3</v>
      </c>
      <c r="N119" s="111"/>
      <c r="O119" s="148" t="s">
        <v>116</v>
      </c>
    </row>
    <row r="120" spans="1:15" ht="24.75" customHeight="1" x14ac:dyDescent="0.15">
      <c r="A120" s="48"/>
      <c r="B120" s="13">
        <f>B119+1</f>
        <v>106</v>
      </c>
      <c r="C120" s="2" t="s">
        <v>71</v>
      </c>
      <c r="D120" s="63" t="s">
        <v>265</v>
      </c>
      <c r="E120" s="140"/>
      <c r="F120" s="99"/>
      <c r="G120" s="88"/>
      <c r="H120" s="88"/>
      <c r="I120" s="88"/>
      <c r="J120" s="88"/>
      <c r="K120" s="88"/>
      <c r="L120" s="88"/>
      <c r="M120" s="88"/>
      <c r="N120" s="111"/>
      <c r="O120" s="148"/>
    </row>
    <row r="121" spans="1:15" ht="24.75" customHeight="1" x14ac:dyDescent="0.15">
      <c r="A121" s="48"/>
      <c r="B121" s="13">
        <f t="shared" ref="B121:B135" si="11">B120+1</f>
        <v>107</v>
      </c>
      <c r="C121" s="2" t="s">
        <v>72</v>
      </c>
      <c r="D121" s="63" t="s">
        <v>266</v>
      </c>
      <c r="E121" s="140"/>
      <c r="F121" s="99"/>
      <c r="G121" s="88"/>
      <c r="H121" s="88"/>
      <c r="I121" s="88"/>
      <c r="J121" s="88"/>
      <c r="K121" s="88"/>
      <c r="L121" s="88"/>
      <c r="M121" s="88"/>
      <c r="N121" s="111"/>
      <c r="O121" s="148"/>
    </row>
    <row r="122" spans="1:15" ht="24.75" customHeight="1" x14ac:dyDescent="0.15">
      <c r="A122" s="48"/>
      <c r="B122" s="13">
        <f t="shared" si="11"/>
        <v>108</v>
      </c>
      <c r="C122" s="2" t="s">
        <v>73</v>
      </c>
      <c r="D122" s="63" t="s">
        <v>267</v>
      </c>
      <c r="E122" s="140"/>
      <c r="F122" s="99"/>
      <c r="G122" s="88"/>
      <c r="H122" s="88"/>
      <c r="I122" s="88"/>
      <c r="J122" s="88"/>
      <c r="K122" s="88"/>
      <c r="L122" s="88"/>
      <c r="M122" s="88"/>
      <c r="N122" s="112"/>
      <c r="O122" s="149"/>
    </row>
    <row r="123" spans="1:15" ht="24.75" customHeight="1" x14ac:dyDescent="0.15">
      <c r="A123" s="48"/>
      <c r="B123" s="13">
        <f t="shared" si="11"/>
        <v>109</v>
      </c>
      <c r="C123" s="2" t="s">
        <v>74</v>
      </c>
      <c r="D123" s="63" t="s">
        <v>268</v>
      </c>
      <c r="E123" s="89" t="s">
        <v>148</v>
      </c>
      <c r="F123" s="90"/>
      <c r="G123" s="88"/>
      <c r="H123" s="88"/>
      <c r="I123" s="88"/>
      <c r="J123" s="88">
        <v>1</v>
      </c>
      <c r="K123" s="88"/>
      <c r="L123" s="88"/>
      <c r="M123" s="87">
        <f>SUM(G123:L124)</f>
        <v>1</v>
      </c>
      <c r="N123" s="110"/>
      <c r="O123" s="115"/>
    </row>
    <row r="124" spans="1:15" ht="24.75" customHeight="1" x14ac:dyDescent="0.15">
      <c r="A124" s="48"/>
      <c r="B124" s="13">
        <f t="shared" si="11"/>
        <v>110</v>
      </c>
      <c r="C124" s="2" t="s">
        <v>75</v>
      </c>
      <c r="D124" s="63" t="s">
        <v>269</v>
      </c>
      <c r="E124" s="89"/>
      <c r="F124" s="90"/>
      <c r="G124" s="88"/>
      <c r="H124" s="88"/>
      <c r="I124" s="88"/>
      <c r="J124" s="88"/>
      <c r="K124" s="88"/>
      <c r="L124" s="88"/>
      <c r="M124" s="87"/>
      <c r="N124" s="112"/>
      <c r="O124" s="115"/>
    </row>
    <row r="125" spans="1:15" ht="24.75" customHeight="1" x14ac:dyDescent="0.15">
      <c r="A125" s="48"/>
      <c r="B125" s="13">
        <f t="shared" si="11"/>
        <v>111</v>
      </c>
      <c r="C125" s="2" t="s">
        <v>161</v>
      </c>
      <c r="D125" s="63" t="s">
        <v>270</v>
      </c>
      <c r="E125" s="89" t="s">
        <v>300</v>
      </c>
      <c r="F125" s="90"/>
      <c r="G125" s="13"/>
      <c r="H125" s="13">
        <v>1</v>
      </c>
      <c r="I125" s="13"/>
      <c r="J125" s="13">
        <v>1</v>
      </c>
      <c r="K125" s="13"/>
      <c r="L125" s="13"/>
      <c r="M125" s="13">
        <f>SUM(G125:L125)</f>
        <v>2</v>
      </c>
      <c r="N125" s="1"/>
      <c r="O125" s="16"/>
    </row>
    <row r="126" spans="1:15" ht="24.75" customHeight="1" x14ac:dyDescent="0.15">
      <c r="A126" s="48"/>
      <c r="B126" s="13">
        <f t="shared" si="11"/>
        <v>112</v>
      </c>
      <c r="C126" s="2" t="s">
        <v>55</v>
      </c>
      <c r="D126" s="63" t="s">
        <v>271</v>
      </c>
      <c r="E126" s="85"/>
      <c r="F126" s="86"/>
      <c r="G126" s="12"/>
      <c r="H126" s="12">
        <v>1</v>
      </c>
      <c r="I126" s="12"/>
      <c r="J126" s="12">
        <v>1</v>
      </c>
      <c r="K126" s="12"/>
      <c r="L126" s="12">
        <v>1</v>
      </c>
      <c r="M126" s="13">
        <f>SUM(G126:L126)</f>
        <v>3</v>
      </c>
      <c r="N126" s="1"/>
      <c r="O126" s="16" t="s">
        <v>142</v>
      </c>
    </row>
    <row r="127" spans="1:15" ht="24.75" customHeight="1" x14ac:dyDescent="0.15">
      <c r="A127" s="48"/>
      <c r="B127" s="13">
        <f t="shared" si="11"/>
        <v>113</v>
      </c>
      <c r="C127" s="2" t="s">
        <v>82</v>
      </c>
      <c r="D127" s="63" t="s">
        <v>272</v>
      </c>
      <c r="E127" s="85"/>
      <c r="F127" s="86"/>
      <c r="G127" s="13"/>
      <c r="H127" s="13">
        <v>2</v>
      </c>
      <c r="I127" s="13"/>
      <c r="J127" s="13">
        <v>1</v>
      </c>
      <c r="K127" s="13"/>
      <c r="L127" s="13"/>
      <c r="M127" s="13">
        <f>SUM(G127:L127)</f>
        <v>3</v>
      </c>
      <c r="N127" s="1"/>
      <c r="O127" s="16"/>
    </row>
    <row r="128" spans="1:15" ht="24.75" customHeight="1" x14ac:dyDescent="0.15">
      <c r="A128" s="48"/>
      <c r="B128" s="13">
        <f t="shared" si="11"/>
        <v>114</v>
      </c>
      <c r="C128" s="2" t="s">
        <v>52</v>
      </c>
      <c r="D128" s="63" t="s">
        <v>273</v>
      </c>
      <c r="E128" s="89" t="s">
        <v>66</v>
      </c>
      <c r="F128" s="90"/>
      <c r="G128" s="88"/>
      <c r="H128" s="88">
        <v>1</v>
      </c>
      <c r="I128" s="88"/>
      <c r="J128" s="88">
        <v>1</v>
      </c>
      <c r="K128" s="88"/>
      <c r="L128" s="88"/>
      <c r="M128" s="87">
        <f>SUM(G128:L129)</f>
        <v>2</v>
      </c>
      <c r="N128" s="110"/>
      <c r="O128" s="131"/>
    </row>
    <row r="129" spans="1:15" ht="24.75" customHeight="1" x14ac:dyDescent="0.15">
      <c r="A129" s="48"/>
      <c r="B129" s="13">
        <f t="shared" si="11"/>
        <v>115</v>
      </c>
      <c r="C129" s="2" t="s">
        <v>53</v>
      </c>
      <c r="D129" s="63" t="s">
        <v>274</v>
      </c>
      <c r="E129" s="89"/>
      <c r="F129" s="90"/>
      <c r="G129" s="88"/>
      <c r="H129" s="88"/>
      <c r="I129" s="88"/>
      <c r="J129" s="88"/>
      <c r="K129" s="88"/>
      <c r="L129" s="88"/>
      <c r="M129" s="87"/>
      <c r="N129" s="112"/>
      <c r="O129" s="131"/>
    </row>
    <row r="130" spans="1:15" ht="24.75" customHeight="1" x14ac:dyDescent="0.15">
      <c r="A130" s="48"/>
      <c r="B130" s="13">
        <f t="shared" si="11"/>
        <v>116</v>
      </c>
      <c r="C130" s="2" t="s">
        <v>83</v>
      </c>
      <c r="D130" s="63" t="s">
        <v>275</v>
      </c>
      <c r="E130" s="89" t="s">
        <v>66</v>
      </c>
      <c r="F130" s="90"/>
      <c r="G130" s="88"/>
      <c r="H130" s="88">
        <v>1</v>
      </c>
      <c r="I130" s="88"/>
      <c r="J130" s="88">
        <v>1</v>
      </c>
      <c r="K130" s="88"/>
      <c r="L130" s="88"/>
      <c r="M130" s="87">
        <f>SUM(G130:L131)</f>
        <v>2</v>
      </c>
      <c r="N130" s="110"/>
      <c r="O130" s="131"/>
    </row>
    <row r="131" spans="1:15" ht="24.75" customHeight="1" x14ac:dyDescent="0.15">
      <c r="A131" s="48"/>
      <c r="B131" s="13">
        <f t="shared" si="11"/>
        <v>117</v>
      </c>
      <c r="C131" s="2" t="s">
        <v>101</v>
      </c>
      <c r="D131" s="63" t="s">
        <v>276</v>
      </c>
      <c r="E131" s="89"/>
      <c r="F131" s="90"/>
      <c r="G131" s="88"/>
      <c r="H131" s="88"/>
      <c r="I131" s="88"/>
      <c r="J131" s="88"/>
      <c r="K131" s="88"/>
      <c r="L131" s="88"/>
      <c r="M131" s="87"/>
      <c r="N131" s="112"/>
      <c r="O131" s="131"/>
    </row>
    <row r="132" spans="1:15" s="30" customFormat="1" ht="24.75" customHeight="1" x14ac:dyDescent="0.15">
      <c r="A132" s="48"/>
      <c r="B132" s="13">
        <f t="shared" si="11"/>
        <v>118</v>
      </c>
      <c r="C132" s="33" t="s">
        <v>173</v>
      </c>
      <c r="D132" s="63" t="s">
        <v>277</v>
      </c>
      <c r="E132" s="122" t="s">
        <v>148</v>
      </c>
      <c r="F132" s="123"/>
      <c r="G132" s="110"/>
      <c r="H132" s="111"/>
      <c r="I132" s="111">
        <v>1</v>
      </c>
      <c r="J132" s="111">
        <v>1</v>
      </c>
      <c r="K132" s="111"/>
      <c r="L132" s="111"/>
      <c r="M132" s="114">
        <f t="shared" ref="M132" si="12">SUM(G132:L132)</f>
        <v>2</v>
      </c>
      <c r="N132" s="34"/>
      <c r="O132" s="146"/>
    </row>
    <row r="133" spans="1:15" s="30" customFormat="1" ht="24.75" customHeight="1" x14ac:dyDescent="0.15">
      <c r="A133" s="48"/>
      <c r="B133" s="13">
        <f t="shared" si="11"/>
        <v>119</v>
      </c>
      <c r="C133" s="32" t="s">
        <v>174</v>
      </c>
      <c r="D133" s="63" t="s">
        <v>278</v>
      </c>
      <c r="E133" s="124"/>
      <c r="F133" s="125"/>
      <c r="G133" s="111"/>
      <c r="H133" s="111"/>
      <c r="I133" s="111"/>
      <c r="J133" s="111"/>
      <c r="K133" s="111"/>
      <c r="L133" s="111"/>
      <c r="M133" s="114"/>
      <c r="N133" s="9"/>
      <c r="O133" s="146"/>
    </row>
    <row r="134" spans="1:15" s="30" customFormat="1" ht="24.75" customHeight="1" x14ac:dyDescent="0.15">
      <c r="A134" s="48"/>
      <c r="B134" s="13">
        <f t="shared" si="11"/>
        <v>120</v>
      </c>
      <c r="C134" s="2" t="s">
        <v>175</v>
      </c>
      <c r="D134" s="63" t="s">
        <v>279</v>
      </c>
      <c r="E134" s="124"/>
      <c r="F134" s="125"/>
      <c r="G134" s="111"/>
      <c r="H134" s="111"/>
      <c r="I134" s="111"/>
      <c r="J134" s="111"/>
      <c r="K134" s="111"/>
      <c r="L134" s="111"/>
      <c r="M134" s="114"/>
      <c r="N134" s="9"/>
      <c r="O134" s="146"/>
    </row>
    <row r="135" spans="1:15" s="30" customFormat="1" ht="24.75" customHeight="1" x14ac:dyDescent="0.15">
      <c r="A135" s="51"/>
      <c r="B135" s="18">
        <f t="shared" si="11"/>
        <v>121</v>
      </c>
      <c r="C135" s="42" t="s">
        <v>176</v>
      </c>
      <c r="D135" s="65" t="s">
        <v>280</v>
      </c>
      <c r="E135" s="124"/>
      <c r="F135" s="125"/>
      <c r="G135" s="111"/>
      <c r="H135" s="111"/>
      <c r="I135" s="111"/>
      <c r="J135" s="111"/>
      <c r="K135" s="111"/>
      <c r="L135" s="111"/>
      <c r="M135" s="114"/>
      <c r="N135" s="40"/>
      <c r="O135" s="146"/>
    </row>
    <row r="136" spans="1:15" ht="24.75" customHeight="1" x14ac:dyDescent="0.15">
      <c r="A136" s="150" t="s">
        <v>114</v>
      </c>
      <c r="B136" s="120"/>
      <c r="C136" s="151"/>
      <c r="D136" s="151"/>
      <c r="E136" s="151"/>
      <c r="F136" s="151"/>
      <c r="G136" s="151"/>
      <c r="H136" s="151"/>
      <c r="I136" s="151"/>
      <c r="J136" s="151"/>
      <c r="K136" s="151"/>
      <c r="L136" s="151"/>
      <c r="M136" s="151"/>
      <c r="N136" s="151"/>
      <c r="O136" s="152"/>
    </row>
    <row r="137" spans="1:15" ht="24.75" customHeight="1" x14ac:dyDescent="0.15">
      <c r="A137" s="55"/>
      <c r="B137" s="12">
        <f>B135+1</f>
        <v>122</v>
      </c>
      <c r="C137" s="1" t="s">
        <v>106</v>
      </c>
      <c r="D137" s="45" t="s">
        <v>291</v>
      </c>
      <c r="E137" s="129"/>
      <c r="F137" s="130"/>
      <c r="G137" s="12"/>
      <c r="H137" s="12">
        <v>1</v>
      </c>
      <c r="I137" s="12"/>
      <c r="J137" s="12">
        <v>1</v>
      </c>
      <c r="K137" s="12"/>
      <c r="L137" s="12"/>
      <c r="M137" s="13">
        <f>SUM(G137:L137)</f>
        <v>2</v>
      </c>
      <c r="N137" s="1" t="s">
        <v>5</v>
      </c>
      <c r="O137" s="16" t="s">
        <v>292</v>
      </c>
    </row>
    <row r="138" spans="1:15" ht="24.75" customHeight="1" x14ac:dyDescent="0.15">
      <c r="A138" s="56"/>
      <c r="B138" s="12">
        <f t="shared" ref="B138:B139" si="13">B137+1</f>
        <v>123</v>
      </c>
      <c r="C138" s="1" t="s">
        <v>156</v>
      </c>
      <c r="D138" s="45" t="s">
        <v>289</v>
      </c>
      <c r="E138" s="129"/>
      <c r="F138" s="130"/>
      <c r="G138" s="12"/>
      <c r="H138" s="12">
        <v>1</v>
      </c>
      <c r="I138" s="12"/>
      <c r="J138" s="12">
        <v>1</v>
      </c>
      <c r="K138" s="12"/>
      <c r="L138" s="12"/>
      <c r="M138" s="13">
        <f>SUM(G138:L138)</f>
        <v>2</v>
      </c>
      <c r="N138" s="1" t="s">
        <v>5</v>
      </c>
      <c r="O138" s="16"/>
    </row>
    <row r="139" spans="1:15" ht="24.75" customHeight="1" x14ac:dyDescent="0.15">
      <c r="A139" s="57"/>
      <c r="B139" s="14">
        <f t="shared" si="13"/>
        <v>124</v>
      </c>
      <c r="C139" s="9" t="s">
        <v>105</v>
      </c>
      <c r="D139" s="47" t="s">
        <v>290</v>
      </c>
      <c r="E139" s="153"/>
      <c r="F139" s="154"/>
      <c r="G139" s="14"/>
      <c r="H139" s="14">
        <v>1</v>
      </c>
      <c r="I139" s="14"/>
      <c r="J139" s="14"/>
      <c r="K139" s="14"/>
      <c r="L139" s="14"/>
      <c r="M139" s="18">
        <f>SUM(G139:L139)</f>
        <v>1</v>
      </c>
      <c r="N139" s="9" t="s">
        <v>146</v>
      </c>
      <c r="O139" s="37"/>
    </row>
    <row r="140" spans="1:15" ht="24.75" customHeight="1" x14ac:dyDescent="0.15">
      <c r="A140" s="119" t="s">
        <v>115</v>
      </c>
      <c r="B140" s="120"/>
      <c r="C140" s="120"/>
      <c r="D140" s="120"/>
      <c r="E140" s="120"/>
      <c r="F140" s="120"/>
      <c r="G140" s="120"/>
      <c r="H140" s="120"/>
      <c r="I140" s="120"/>
      <c r="J140" s="120"/>
      <c r="K140" s="120"/>
      <c r="L140" s="120"/>
      <c r="M140" s="120"/>
      <c r="N140" s="120"/>
      <c r="O140" s="121"/>
    </row>
    <row r="141" spans="1:15" ht="24.75" customHeight="1" x14ac:dyDescent="0.15">
      <c r="A141" s="58"/>
      <c r="B141" s="67"/>
      <c r="C141" s="27" t="s">
        <v>57</v>
      </c>
      <c r="D141" s="45" t="s">
        <v>138</v>
      </c>
      <c r="E141" s="89" t="s">
        <v>95</v>
      </c>
      <c r="F141" s="90"/>
      <c r="G141" s="88"/>
      <c r="H141" s="88"/>
      <c r="I141" s="88"/>
      <c r="J141" s="88">
        <v>1</v>
      </c>
      <c r="K141" s="88"/>
      <c r="L141" s="88"/>
      <c r="M141" s="87"/>
      <c r="N141" s="110" t="s">
        <v>108</v>
      </c>
      <c r="O141" s="115"/>
    </row>
    <row r="142" spans="1:15" ht="24.75" customHeight="1" x14ac:dyDescent="0.15">
      <c r="A142" s="59"/>
      <c r="B142" s="68"/>
      <c r="C142" s="27" t="s">
        <v>56</v>
      </c>
      <c r="D142" s="45" t="s">
        <v>11</v>
      </c>
      <c r="E142" s="89"/>
      <c r="F142" s="90"/>
      <c r="G142" s="88"/>
      <c r="H142" s="88"/>
      <c r="I142" s="88"/>
      <c r="J142" s="88"/>
      <c r="K142" s="88"/>
      <c r="L142" s="88"/>
      <c r="M142" s="87"/>
      <c r="N142" s="111"/>
      <c r="O142" s="115"/>
    </row>
    <row r="143" spans="1:15" ht="24.75" customHeight="1" x14ac:dyDescent="0.15">
      <c r="A143" s="59"/>
      <c r="B143" s="68"/>
      <c r="C143" s="27" t="s">
        <v>147</v>
      </c>
      <c r="D143" s="45" t="s">
        <v>12</v>
      </c>
      <c r="E143" s="89"/>
      <c r="F143" s="90"/>
      <c r="G143" s="88"/>
      <c r="H143" s="88"/>
      <c r="I143" s="88"/>
      <c r="J143" s="88"/>
      <c r="K143" s="88"/>
      <c r="L143" s="88"/>
      <c r="M143" s="87"/>
      <c r="N143" s="112"/>
      <c r="O143" s="115"/>
    </row>
    <row r="144" spans="1:15" ht="24.75" customHeight="1" x14ac:dyDescent="0.15">
      <c r="A144" s="59"/>
      <c r="B144" s="68"/>
      <c r="C144" s="27" t="s">
        <v>58</v>
      </c>
      <c r="D144" s="45" t="s">
        <v>13</v>
      </c>
      <c r="E144" s="129"/>
      <c r="F144" s="130"/>
      <c r="G144" s="12"/>
      <c r="H144" s="12"/>
      <c r="I144" s="12"/>
      <c r="J144" s="12">
        <v>1</v>
      </c>
      <c r="K144" s="12"/>
      <c r="L144" s="12"/>
      <c r="M144" s="13"/>
      <c r="N144" s="1"/>
      <c r="O144" s="16"/>
    </row>
    <row r="145" spans="1:15" ht="24.75" customHeight="1" x14ac:dyDescent="0.15">
      <c r="A145" s="59"/>
      <c r="B145" s="68"/>
      <c r="C145" s="27" t="s">
        <v>104</v>
      </c>
      <c r="D145" s="45" t="s">
        <v>14</v>
      </c>
      <c r="E145" s="129"/>
      <c r="F145" s="130"/>
      <c r="G145" s="12"/>
      <c r="H145" s="12"/>
      <c r="I145" s="12"/>
      <c r="J145" s="12">
        <v>1</v>
      </c>
      <c r="K145" s="12"/>
      <c r="L145" s="12"/>
      <c r="M145" s="13"/>
      <c r="N145" s="1"/>
      <c r="O145" s="16"/>
    </row>
    <row r="146" spans="1:15" ht="24.75" customHeight="1" x14ac:dyDescent="0.15">
      <c r="A146" s="59"/>
      <c r="B146" s="68"/>
      <c r="C146" s="28" t="s">
        <v>60</v>
      </c>
      <c r="D146" s="45" t="s">
        <v>15</v>
      </c>
      <c r="E146" s="89" t="s">
        <v>66</v>
      </c>
      <c r="F146" s="90"/>
      <c r="G146" s="88"/>
      <c r="H146" s="88"/>
      <c r="I146" s="88"/>
      <c r="J146" s="88">
        <v>1</v>
      </c>
      <c r="K146" s="88"/>
      <c r="L146" s="88"/>
      <c r="M146" s="87"/>
      <c r="N146" s="110"/>
      <c r="O146" s="131"/>
    </row>
    <row r="147" spans="1:15" ht="24.75" customHeight="1" x14ac:dyDescent="0.15">
      <c r="A147" s="59"/>
      <c r="B147" s="68"/>
      <c r="C147" s="28" t="s">
        <v>59</v>
      </c>
      <c r="D147" s="45" t="s">
        <v>16</v>
      </c>
      <c r="E147" s="89"/>
      <c r="F147" s="90"/>
      <c r="G147" s="88"/>
      <c r="H147" s="88"/>
      <c r="I147" s="88"/>
      <c r="J147" s="88"/>
      <c r="K147" s="88"/>
      <c r="L147" s="88"/>
      <c r="M147" s="87"/>
      <c r="N147" s="112"/>
      <c r="O147" s="131"/>
    </row>
    <row r="148" spans="1:15" ht="24.75" customHeight="1" x14ac:dyDescent="0.15">
      <c r="A148" s="59"/>
      <c r="B148" s="68"/>
      <c r="C148" s="28" t="s">
        <v>61</v>
      </c>
      <c r="D148" s="45" t="s">
        <v>139</v>
      </c>
      <c r="E148" s="129"/>
      <c r="F148" s="130"/>
      <c r="G148" s="12"/>
      <c r="H148" s="12"/>
      <c r="I148" s="12"/>
      <c r="J148" s="12">
        <v>1</v>
      </c>
      <c r="K148" s="12"/>
      <c r="L148" s="12"/>
      <c r="M148" s="13"/>
      <c r="N148" s="1"/>
      <c r="O148" s="16"/>
    </row>
    <row r="149" spans="1:15" ht="24.75" customHeight="1" x14ac:dyDescent="0.15">
      <c r="A149" s="59"/>
      <c r="B149" s="68"/>
      <c r="C149" s="28" t="s">
        <v>62</v>
      </c>
      <c r="D149" s="45" t="s">
        <v>140</v>
      </c>
      <c r="E149" s="129"/>
      <c r="F149" s="130"/>
      <c r="G149" s="12"/>
      <c r="H149" s="12"/>
      <c r="I149" s="12"/>
      <c r="J149" s="12">
        <v>1</v>
      </c>
      <c r="K149" s="12"/>
      <c r="L149" s="12"/>
      <c r="M149" s="13"/>
      <c r="N149" s="1"/>
      <c r="O149" s="16"/>
    </row>
    <row r="150" spans="1:15" ht="24.75" customHeight="1" x14ac:dyDescent="0.15">
      <c r="A150" s="59"/>
      <c r="B150" s="68"/>
      <c r="C150" s="28" t="s">
        <v>297</v>
      </c>
      <c r="D150" s="45" t="s">
        <v>281</v>
      </c>
      <c r="E150" s="129" t="s">
        <v>66</v>
      </c>
      <c r="F150" s="130"/>
      <c r="G150" s="12"/>
      <c r="H150" s="12">
        <v>1</v>
      </c>
      <c r="I150" s="12"/>
      <c r="J150" s="12">
        <v>1</v>
      </c>
      <c r="K150" s="12"/>
      <c r="L150" s="12">
        <v>1</v>
      </c>
      <c r="M150" s="13"/>
      <c r="N150" s="1"/>
      <c r="O150" s="132" t="s">
        <v>171</v>
      </c>
    </row>
    <row r="151" spans="1:15" ht="24.75" customHeight="1" x14ac:dyDescent="0.15">
      <c r="A151" s="59"/>
      <c r="B151" s="68"/>
      <c r="C151" s="28" t="s">
        <v>170</v>
      </c>
      <c r="D151" s="45" t="s">
        <v>282</v>
      </c>
      <c r="E151" s="129"/>
      <c r="F151" s="130"/>
      <c r="G151" s="12"/>
      <c r="H151" s="12">
        <v>1</v>
      </c>
      <c r="I151" s="12"/>
      <c r="J151" s="12">
        <v>1</v>
      </c>
      <c r="K151" s="12"/>
      <c r="L151" s="12">
        <v>1</v>
      </c>
      <c r="M151" s="13"/>
      <c r="N151" s="1"/>
      <c r="O151" s="133"/>
    </row>
    <row r="152" spans="1:15" ht="24.75" customHeight="1" x14ac:dyDescent="0.15">
      <c r="A152" s="60"/>
      <c r="B152" s="68"/>
      <c r="C152" s="27" t="s">
        <v>178</v>
      </c>
      <c r="D152" s="45" t="s">
        <v>283</v>
      </c>
      <c r="E152" s="135" t="s">
        <v>66</v>
      </c>
      <c r="F152" s="135"/>
      <c r="G152" s="12"/>
      <c r="H152" s="12">
        <v>1</v>
      </c>
      <c r="I152" s="12"/>
      <c r="J152" s="12">
        <v>1</v>
      </c>
      <c r="K152" s="12"/>
      <c r="L152" s="12">
        <v>1</v>
      </c>
      <c r="M152" s="13"/>
      <c r="N152" s="1"/>
      <c r="O152" s="134"/>
    </row>
    <row r="153" spans="1:15" ht="24.75" customHeight="1" x14ac:dyDescent="0.15">
      <c r="A153" s="60"/>
      <c r="B153" s="68"/>
      <c r="C153" s="28" t="s">
        <v>170</v>
      </c>
      <c r="D153" s="45" t="s">
        <v>284</v>
      </c>
      <c r="E153" s="135"/>
      <c r="F153" s="135"/>
      <c r="G153" s="12"/>
      <c r="H153" s="12">
        <v>1</v>
      </c>
      <c r="I153" s="12"/>
      <c r="J153" s="12">
        <v>1</v>
      </c>
      <c r="K153" s="12"/>
      <c r="L153" s="12">
        <v>1</v>
      </c>
      <c r="M153" s="13"/>
      <c r="N153" s="1"/>
      <c r="O153" s="134"/>
    </row>
    <row r="154" spans="1:15" ht="24.75" customHeight="1" x14ac:dyDescent="0.15">
      <c r="A154" s="61"/>
      <c r="B154" s="69"/>
      <c r="C154" s="28" t="s">
        <v>179</v>
      </c>
      <c r="D154" s="63" t="s">
        <v>285</v>
      </c>
      <c r="E154" s="135" t="s">
        <v>66</v>
      </c>
      <c r="F154" s="135"/>
      <c r="G154" s="12"/>
      <c r="H154" s="12">
        <v>1</v>
      </c>
      <c r="I154" s="12"/>
      <c r="J154" s="12">
        <v>1</v>
      </c>
      <c r="K154" s="12"/>
      <c r="L154" s="12">
        <v>1</v>
      </c>
      <c r="M154" s="13"/>
      <c r="N154" s="1"/>
      <c r="O154" s="137" t="s">
        <v>180</v>
      </c>
    </row>
    <row r="155" spans="1:15" ht="24.75" customHeight="1" x14ac:dyDescent="0.15">
      <c r="A155" s="62"/>
      <c r="B155" s="70"/>
      <c r="C155" s="46" t="s">
        <v>51</v>
      </c>
      <c r="D155" s="64" t="s">
        <v>286</v>
      </c>
      <c r="E155" s="136"/>
      <c r="F155" s="136"/>
      <c r="G155" s="14"/>
      <c r="H155" s="14">
        <v>1</v>
      </c>
      <c r="I155" s="14"/>
      <c r="J155" s="14">
        <v>1</v>
      </c>
      <c r="K155" s="14"/>
      <c r="L155" s="14">
        <v>1</v>
      </c>
      <c r="M155" s="18"/>
      <c r="N155" s="9"/>
      <c r="O155" s="138"/>
    </row>
    <row r="156" spans="1:15" ht="11.25" x14ac:dyDescent="0.15">
      <c r="A156" s="10" t="s">
        <v>117</v>
      </c>
      <c r="B156" s="81" t="s">
        <v>298</v>
      </c>
      <c r="C156" s="81"/>
      <c r="D156" s="81"/>
      <c r="E156" s="81"/>
      <c r="F156" s="81"/>
      <c r="G156" s="81"/>
      <c r="H156" s="81"/>
      <c r="I156" s="81"/>
      <c r="J156" s="81"/>
      <c r="K156" s="81"/>
      <c r="L156" s="81"/>
      <c r="M156" s="81"/>
      <c r="N156" s="81"/>
      <c r="O156" s="81"/>
    </row>
    <row r="157" spans="1:15" ht="11.25" x14ac:dyDescent="0.15">
      <c r="A157" s="10" t="s">
        <v>118</v>
      </c>
      <c r="B157" s="82" t="s">
        <v>145</v>
      </c>
      <c r="C157" s="82"/>
      <c r="D157" s="82"/>
      <c r="E157" s="82"/>
      <c r="F157" s="82"/>
      <c r="G157" s="82"/>
      <c r="H157" s="82"/>
      <c r="I157" s="82"/>
      <c r="J157" s="82"/>
      <c r="K157" s="82"/>
      <c r="L157" s="82"/>
      <c r="M157" s="82"/>
      <c r="N157" s="82"/>
      <c r="O157" s="82"/>
    </row>
    <row r="158" spans="1:15" ht="11.25" x14ac:dyDescent="0.15">
      <c r="A158" s="10" t="s">
        <v>166</v>
      </c>
      <c r="B158" s="82" t="s">
        <v>299</v>
      </c>
      <c r="C158" s="82"/>
      <c r="D158" s="82"/>
      <c r="E158" s="82"/>
      <c r="F158" s="82"/>
      <c r="G158" s="82"/>
      <c r="H158" s="82"/>
      <c r="I158" s="82"/>
      <c r="J158" s="82"/>
      <c r="K158" s="82"/>
      <c r="L158" s="82"/>
      <c r="M158" s="82"/>
      <c r="N158" s="82"/>
      <c r="O158" s="82"/>
    </row>
    <row r="159" spans="1:15" ht="11.25" x14ac:dyDescent="0.15">
      <c r="A159" s="10" t="s">
        <v>167</v>
      </c>
      <c r="B159" s="82" t="s">
        <v>288</v>
      </c>
      <c r="C159" s="82"/>
      <c r="D159" s="82"/>
      <c r="E159" s="82"/>
      <c r="F159" s="82"/>
      <c r="G159" s="82"/>
      <c r="H159" s="82"/>
      <c r="I159" s="82"/>
      <c r="J159" s="82"/>
      <c r="K159" s="82"/>
      <c r="L159" s="82"/>
      <c r="M159" s="82"/>
      <c r="N159" s="82"/>
      <c r="O159" s="82"/>
    </row>
    <row r="160" spans="1:15" ht="11.25" x14ac:dyDescent="0.15">
      <c r="A160" s="10" t="s">
        <v>168</v>
      </c>
      <c r="B160" s="82" t="s">
        <v>287</v>
      </c>
      <c r="C160" s="82"/>
      <c r="D160" s="82"/>
      <c r="E160" s="82"/>
      <c r="F160" s="82"/>
      <c r="G160" s="82"/>
      <c r="H160" s="82"/>
      <c r="I160" s="82"/>
      <c r="J160" s="82"/>
      <c r="K160" s="82"/>
      <c r="L160" s="82"/>
      <c r="M160" s="82"/>
      <c r="N160" s="82"/>
      <c r="O160" s="82"/>
    </row>
    <row r="161" spans="1:6" ht="25.5" customHeight="1" x14ac:dyDescent="0.15">
      <c r="A161" s="17"/>
      <c r="C161" s="17"/>
      <c r="F161" s="4"/>
    </row>
    <row r="162" spans="1:6" ht="25.5" customHeight="1" x14ac:dyDescent="0.15">
      <c r="A162" s="17"/>
      <c r="C162" s="17"/>
      <c r="F162" s="4"/>
    </row>
    <row r="163" spans="1:6" ht="25.5" customHeight="1" x14ac:dyDescent="0.15">
      <c r="A163" s="17"/>
      <c r="C163" s="17"/>
      <c r="F163" s="4"/>
    </row>
    <row r="164" spans="1:6" ht="25.5" customHeight="1" x14ac:dyDescent="0.15">
      <c r="A164" s="17"/>
      <c r="C164" s="17"/>
      <c r="F164" s="4"/>
    </row>
    <row r="165" spans="1:6" ht="25.5" customHeight="1" x14ac:dyDescent="0.15">
      <c r="A165" s="17"/>
      <c r="C165" s="17"/>
      <c r="F165" s="4"/>
    </row>
    <row r="166" spans="1:6" ht="25.5" customHeight="1" x14ac:dyDescent="0.15">
      <c r="A166" s="17"/>
      <c r="C166" s="17"/>
      <c r="F166" s="4"/>
    </row>
    <row r="167" spans="1:6" ht="25.5" customHeight="1" x14ac:dyDescent="0.15">
      <c r="A167" s="17"/>
      <c r="C167" s="17"/>
      <c r="F167" s="4"/>
    </row>
    <row r="168" spans="1:6" ht="25.5" customHeight="1" x14ac:dyDescent="0.15">
      <c r="A168" s="17"/>
      <c r="C168" s="17"/>
      <c r="F168" s="4"/>
    </row>
    <row r="169" spans="1:6" ht="25.5" customHeight="1" x14ac:dyDescent="0.15">
      <c r="A169" s="17"/>
      <c r="C169" s="17"/>
      <c r="F169" s="4"/>
    </row>
    <row r="170" spans="1:6" ht="25.5" customHeight="1" x14ac:dyDescent="0.15">
      <c r="A170" s="17"/>
      <c r="C170" s="17"/>
      <c r="F170" s="4"/>
    </row>
    <row r="171" spans="1:6" ht="25.5" customHeight="1" x14ac:dyDescent="0.15">
      <c r="A171" s="17"/>
      <c r="C171" s="17"/>
      <c r="F171" s="4"/>
    </row>
  </sheetData>
  <mergeCells count="410">
    <mergeCell ref="O132:O135"/>
    <mergeCell ref="O2:O3"/>
    <mergeCell ref="E138:F138"/>
    <mergeCell ref="L93:L99"/>
    <mergeCell ref="M93:M99"/>
    <mergeCell ref="N93:N99"/>
    <mergeCell ref="J111:J112"/>
    <mergeCell ref="M109:M110"/>
    <mergeCell ref="M104:M107"/>
    <mergeCell ref="M100:M101"/>
    <mergeCell ref="K100:K101"/>
    <mergeCell ref="J100:J101"/>
    <mergeCell ref="G100:G101"/>
    <mergeCell ref="E102:F102"/>
    <mergeCell ref="E100:F101"/>
    <mergeCell ref="I93:I99"/>
    <mergeCell ref="J93:J99"/>
    <mergeCell ref="I104:I107"/>
    <mergeCell ref="E93:F99"/>
    <mergeCell ref="G115:G116"/>
    <mergeCell ref="H115:H116"/>
    <mergeCell ref="H111:H112"/>
    <mergeCell ref="L109:L110"/>
    <mergeCell ref="H104:H107"/>
    <mergeCell ref="E47:F47"/>
    <mergeCell ref="G16:G22"/>
    <mergeCell ref="H32:H33"/>
    <mergeCell ref="H34:H35"/>
    <mergeCell ref="J36:J37"/>
    <mergeCell ref="H36:H37"/>
    <mergeCell ref="J28:J29"/>
    <mergeCell ref="M2:M3"/>
    <mergeCell ref="E38:F39"/>
    <mergeCell ref="E30:F31"/>
    <mergeCell ref="K38:K39"/>
    <mergeCell ref="A4:O4"/>
    <mergeCell ref="I30:I31"/>
    <mergeCell ref="I12:I14"/>
    <mergeCell ref="G2:L2"/>
    <mergeCell ref="E2:F3"/>
    <mergeCell ref="E7:F7"/>
    <mergeCell ref="E6:F6"/>
    <mergeCell ref="E9:F9"/>
    <mergeCell ref="E10:F10"/>
    <mergeCell ref="E15:F15"/>
    <mergeCell ref="E27:F27"/>
    <mergeCell ref="E8:F8"/>
    <mergeCell ref="E45:F45"/>
    <mergeCell ref="L59:L60"/>
    <mergeCell ref="J34:J35"/>
    <mergeCell ref="K64:K67"/>
    <mergeCell ref="K90:K91"/>
    <mergeCell ref="G93:G99"/>
    <mergeCell ref="H93:H99"/>
    <mergeCell ref="M68:M69"/>
    <mergeCell ref="J76:J77"/>
    <mergeCell ref="K76:K77"/>
    <mergeCell ref="J68:J69"/>
    <mergeCell ref="I34:I35"/>
    <mergeCell ref="G64:G67"/>
    <mergeCell ref="M38:M39"/>
    <mergeCell ref="M76:M77"/>
    <mergeCell ref="L61:L62"/>
    <mergeCell ref="J48:J49"/>
    <mergeCell ref="A1:O1"/>
    <mergeCell ref="A11:O11"/>
    <mergeCell ref="A26:O26"/>
    <mergeCell ref="J12:J14"/>
    <mergeCell ref="K30:K31"/>
    <mergeCell ref="D2:D3"/>
    <mergeCell ref="E32:F33"/>
    <mergeCell ref="K36:K37"/>
    <mergeCell ref="L32:L33"/>
    <mergeCell ref="E23:F25"/>
    <mergeCell ref="I23:I25"/>
    <mergeCell ref="H30:H31"/>
    <mergeCell ref="H23:H25"/>
    <mergeCell ref="A5:O5"/>
    <mergeCell ref="K23:K25"/>
    <mergeCell ref="K32:K33"/>
    <mergeCell ref="N2:N3"/>
    <mergeCell ref="M36:M37"/>
    <mergeCell ref="L34:L35"/>
    <mergeCell ref="L36:L37"/>
    <mergeCell ref="G36:G37"/>
    <mergeCell ref="E16:F22"/>
    <mergeCell ref="O12:O14"/>
    <mergeCell ref="O16:O22"/>
    <mergeCell ref="E46:F46"/>
    <mergeCell ref="O43:O44"/>
    <mergeCell ref="E36:F37"/>
    <mergeCell ref="K41:K42"/>
    <mergeCell ref="A40:O40"/>
    <mergeCell ref="J41:J42"/>
    <mergeCell ref="L38:L39"/>
    <mergeCell ref="G38:G39"/>
    <mergeCell ref="J38:J39"/>
    <mergeCell ref="I38:I39"/>
    <mergeCell ref="G41:G42"/>
    <mergeCell ref="M41:M42"/>
    <mergeCell ref="H43:H44"/>
    <mergeCell ref="I36:I37"/>
    <mergeCell ref="I41:I42"/>
    <mergeCell ref="E41:F42"/>
    <mergeCell ref="K43:K44"/>
    <mergeCell ref="J43:J44"/>
    <mergeCell ref="G34:G35"/>
    <mergeCell ref="E34:F35"/>
    <mergeCell ref="K34:K35"/>
    <mergeCell ref="E43:F44"/>
    <mergeCell ref="H16:H22"/>
    <mergeCell ref="J23:J25"/>
    <mergeCell ref="J16:J22"/>
    <mergeCell ref="O100:O101"/>
    <mergeCell ref="I109:I110"/>
    <mergeCell ref="K109:K110"/>
    <mergeCell ref="G109:G110"/>
    <mergeCell ref="H109:H110"/>
    <mergeCell ref="G76:G77"/>
    <mergeCell ref="I68:I69"/>
    <mergeCell ref="L76:L77"/>
    <mergeCell ref="M43:M44"/>
    <mergeCell ref="M34:M35"/>
    <mergeCell ref="O41:O42"/>
    <mergeCell ref="O38:O39"/>
    <mergeCell ref="M59:M60"/>
    <mergeCell ref="O32:O33"/>
    <mergeCell ref="O34:O35"/>
    <mergeCell ref="N36:N37"/>
    <mergeCell ref="N38:N39"/>
    <mergeCell ref="L43:L44"/>
    <mergeCell ref="G32:G33"/>
    <mergeCell ref="M32:M33"/>
    <mergeCell ref="O36:O37"/>
    <mergeCell ref="F104:F107"/>
    <mergeCell ref="E108:F108"/>
    <mergeCell ref="H100:H101"/>
    <mergeCell ref="I100:I101"/>
    <mergeCell ref="G104:G107"/>
    <mergeCell ref="J104:J107"/>
    <mergeCell ref="O90:O91"/>
    <mergeCell ref="H90:H91"/>
    <mergeCell ref="K104:K107"/>
    <mergeCell ref="L104:L107"/>
    <mergeCell ref="L100:L101"/>
    <mergeCell ref="K93:K99"/>
    <mergeCell ref="L90:L91"/>
    <mergeCell ref="O93:O99"/>
    <mergeCell ref="E144:F144"/>
    <mergeCell ref="J141:J143"/>
    <mergeCell ref="K123:K124"/>
    <mergeCell ref="E80:F80"/>
    <mergeCell ref="F64:F67"/>
    <mergeCell ref="H71:H73"/>
    <mergeCell ref="E109:F110"/>
    <mergeCell ref="E111:F112"/>
    <mergeCell ref="E113:F114"/>
    <mergeCell ref="A88:O88"/>
    <mergeCell ref="G90:G91"/>
    <mergeCell ref="E92:F92"/>
    <mergeCell ref="O68:O69"/>
    <mergeCell ref="O71:O73"/>
    <mergeCell ref="E64:E65"/>
    <mergeCell ref="E66:E67"/>
    <mergeCell ref="E74:F74"/>
    <mergeCell ref="E81:F81"/>
    <mergeCell ref="E82:F82"/>
    <mergeCell ref="E78:F78"/>
    <mergeCell ref="E79:F79"/>
    <mergeCell ref="J71:J73"/>
    <mergeCell ref="A103:O103"/>
    <mergeCell ref="E104:E105"/>
    <mergeCell ref="G113:G114"/>
    <mergeCell ref="H113:H114"/>
    <mergeCell ref="J109:J110"/>
    <mergeCell ref="M115:M116"/>
    <mergeCell ref="E127:F127"/>
    <mergeCell ref="E123:F124"/>
    <mergeCell ref="E119:E120"/>
    <mergeCell ref="E126:F126"/>
    <mergeCell ref="H123:H124"/>
    <mergeCell ref="G123:G124"/>
    <mergeCell ref="L123:L124"/>
    <mergeCell ref="I113:I114"/>
    <mergeCell ref="J113:J114"/>
    <mergeCell ref="I111:I112"/>
    <mergeCell ref="G111:G112"/>
    <mergeCell ref="E121:E122"/>
    <mergeCell ref="E125:F125"/>
    <mergeCell ref="G119:G122"/>
    <mergeCell ref="I123:I124"/>
    <mergeCell ref="J123:J124"/>
    <mergeCell ref="M113:M114"/>
    <mergeCell ref="L113:L114"/>
    <mergeCell ref="K111:K112"/>
    <mergeCell ref="E115:F116"/>
    <mergeCell ref="E141:F143"/>
    <mergeCell ref="N141:N143"/>
    <mergeCell ref="O141:O143"/>
    <mergeCell ref="E137:F137"/>
    <mergeCell ref="J130:J131"/>
    <mergeCell ref="N128:N129"/>
    <mergeCell ref="O123:O124"/>
    <mergeCell ref="N130:N131"/>
    <mergeCell ref="E130:F131"/>
    <mergeCell ref="K130:K131"/>
    <mergeCell ref="L128:L129"/>
    <mergeCell ref="L130:L131"/>
    <mergeCell ref="E128:F129"/>
    <mergeCell ref="G130:G131"/>
    <mergeCell ref="H130:H131"/>
    <mergeCell ref="O128:O129"/>
    <mergeCell ref="E132:F135"/>
    <mergeCell ref="G132:G135"/>
    <mergeCell ref="H132:H135"/>
    <mergeCell ref="I132:I135"/>
    <mergeCell ref="J132:J135"/>
    <mergeCell ref="K132:K135"/>
    <mergeCell ref="L132:L135"/>
    <mergeCell ref="M132:M135"/>
    <mergeCell ref="M123:M124"/>
    <mergeCell ref="I115:I116"/>
    <mergeCell ref="K141:K143"/>
    <mergeCell ref="K128:K129"/>
    <mergeCell ref="I141:I143"/>
    <mergeCell ref="G141:G143"/>
    <mergeCell ref="L141:L143"/>
    <mergeCell ref="I128:I129"/>
    <mergeCell ref="G128:G129"/>
    <mergeCell ref="H128:H129"/>
    <mergeCell ref="J128:J129"/>
    <mergeCell ref="I130:I131"/>
    <mergeCell ref="H141:H143"/>
    <mergeCell ref="A136:O136"/>
    <mergeCell ref="O130:O131"/>
    <mergeCell ref="M128:M129"/>
    <mergeCell ref="M130:M131"/>
    <mergeCell ref="A140:O140"/>
    <mergeCell ref="M141:M143"/>
    <mergeCell ref="E139:F139"/>
    <mergeCell ref="N119:N122"/>
    <mergeCell ref="M119:M122"/>
    <mergeCell ref="H119:H122"/>
    <mergeCell ref="K115:K116"/>
    <mergeCell ref="O111:O112"/>
    <mergeCell ref="O113:O114"/>
    <mergeCell ref="J119:J122"/>
    <mergeCell ref="I119:I122"/>
    <mergeCell ref="L111:L112"/>
    <mergeCell ref="M111:M112"/>
    <mergeCell ref="K113:K114"/>
    <mergeCell ref="K119:K122"/>
    <mergeCell ref="O119:O122"/>
    <mergeCell ref="E150:F151"/>
    <mergeCell ref="O150:O153"/>
    <mergeCell ref="E152:F153"/>
    <mergeCell ref="E154:F155"/>
    <mergeCell ref="O154:O155"/>
    <mergeCell ref="O61:O62"/>
    <mergeCell ref="O109:O110"/>
    <mergeCell ref="A118:O118"/>
    <mergeCell ref="E106:E107"/>
    <mergeCell ref="L119:L122"/>
    <mergeCell ref="O104:O107"/>
    <mergeCell ref="E117:F117"/>
    <mergeCell ref="N123:N124"/>
    <mergeCell ref="F119:F122"/>
    <mergeCell ref="A89:O89"/>
    <mergeCell ref="O76:O77"/>
    <mergeCell ref="O115:O116"/>
    <mergeCell ref="L115:L116"/>
    <mergeCell ref="J115:J116"/>
    <mergeCell ref="N90:N91"/>
    <mergeCell ref="M90:M91"/>
    <mergeCell ref="I90:I91"/>
    <mergeCell ref="J90:J91"/>
    <mergeCell ref="O84:O87"/>
    <mergeCell ref="E145:F145"/>
    <mergeCell ref="E148:F148"/>
    <mergeCell ref="E149:F149"/>
    <mergeCell ref="E146:F147"/>
    <mergeCell ref="N146:N147"/>
    <mergeCell ref="L146:L147"/>
    <mergeCell ref="O146:O147"/>
    <mergeCell ref="G146:G147"/>
    <mergeCell ref="H146:H147"/>
    <mergeCell ref="I146:I147"/>
    <mergeCell ref="J146:J147"/>
    <mergeCell ref="K146:K147"/>
    <mergeCell ref="M146:M147"/>
    <mergeCell ref="N64:N67"/>
    <mergeCell ref="E75:F75"/>
    <mergeCell ref="E76:F77"/>
    <mergeCell ref="G61:G62"/>
    <mergeCell ref="E84:F87"/>
    <mergeCell ref="G84:G87"/>
    <mergeCell ref="H84:H87"/>
    <mergeCell ref="I84:I87"/>
    <mergeCell ref="J84:J87"/>
    <mergeCell ref="M84:M87"/>
    <mergeCell ref="L84:L87"/>
    <mergeCell ref="K84:K87"/>
    <mergeCell ref="I76:I77"/>
    <mergeCell ref="I71:I73"/>
    <mergeCell ref="E83:F83"/>
    <mergeCell ref="H64:H67"/>
    <mergeCell ref="N68:N69"/>
    <mergeCell ref="M71:M73"/>
    <mergeCell ref="N61:N62"/>
    <mergeCell ref="H76:H77"/>
    <mergeCell ref="H68:H69"/>
    <mergeCell ref="G71:G73"/>
    <mergeCell ref="N71:N73"/>
    <mergeCell ref="N76:N77"/>
    <mergeCell ref="E55:F55"/>
    <mergeCell ref="E56:F56"/>
    <mergeCell ref="E58:F58"/>
    <mergeCell ref="E61:F62"/>
    <mergeCell ref="J61:J62"/>
    <mergeCell ref="K61:K62"/>
    <mergeCell ref="K71:K73"/>
    <mergeCell ref="E68:F69"/>
    <mergeCell ref="M64:M67"/>
    <mergeCell ref="J59:J60"/>
    <mergeCell ref="L71:L73"/>
    <mergeCell ref="G68:G69"/>
    <mergeCell ref="M61:M62"/>
    <mergeCell ref="L64:L67"/>
    <mergeCell ref="J64:J67"/>
    <mergeCell ref="L68:L69"/>
    <mergeCell ref="I64:I67"/>
    <mergeCell ref="A63:O63"/>
    <mergeCell ref="O64:O67"/>
    <mergeCell ref="E59:F60"/>
    <mergeCell ref="K68:K69"/>
    <mergeCell ref="I61:I62"/>
    <mergeCell ref="H59:H60"/>
    <mergeCell ref="K59:K60"/>
    <mergeCell ref="O59:O60"/>
    <mergeCell ref="N30:N31"/>
    <mergeCell ref="G23:G25"/>
    <mergeCell ref="N12:N14"/>
    <mergeCell ref="M12:M14"/>
    <mergeCell ref="K12:K14"/>
    <mergeCell ref="L12:L14"/>
    <mergeCell ref="H12:H14"/>
    <mergeCell ref="K28:K29"/>
    <mergeCell ref="L28:L29"/>
    <mergeCell ref="M28:M29"/>
    <mergeCell ref="N28:N29"/>
    <mergeCell ref="M16:M22"/>
    <mergeCell ref="N16:N22"/>
    <mergeCell ref="O23:O25"/>
    <mergeCell ref="G43:G44"/>
    <mergeCell ref="L41:L42"/>
    <mergeCell ref="H41:H42"/>
    <mergeCell ref="I43:I44"/>
    <mergeCell ref="N59:N60"/>
    <mergeCell ref="H38:H39"/>
    <mergeCell ref="I32:I33"/>
    <mergeCell ref="J30:J31"/>
    <mergeCell ref="G30:G31"/>
    <mergeCell ref="C2:C3"/>
    <mergeCell ref="B2:B3"/>
    <mergeCell ref="A2:A3"/>
    <mergeCell ref="F71:F73"/>
    <mergeCell ref="E71:E72"/>
    <mergeCell ref="E53:F53"/>
    <mergeCell ref="H61:H62"/>
    <mergeCell ref="E57:F57"/>
    <mergeCell ref="E51:F51"/>
    <mergeCell ref="E52:F52"/>
    <mergeCell ref="A50:O50"/>
    <mergeCell ref="E70:F70"/>
    <mergeCell ref="O28:O29"/>
    <mergeCell ref="O30:O31"/>
    <mergeCell ref="O48:O49"/>
    <mergeCell ref="E48:F49"/>
    <mergeCell ref="G48:G49"/>
    <mergeCell ref="H48:H49"/>
    <mergeCell ref="M48:M49"/>
    <mergeCell ref="L48:L49"/>
    <mergeCell ref="K48:K49"/>
    <mergeCell ref="N23:N25"/>
    <mergeCell ref="N32:N33"/>
    <mergeCell ref="N34:N35"/>
    <mergeCell ref="E12:F14"/>
    <mergeCell ref="E90:F91"/>
    <mergeCell ref="B156:O156"/>
    <mergeCell ref="B157:O157"/>
    <mergeCell ref="B158:O158"/>
    <mergeCell ref="B159:O159"/>
    <mergeCell ref="B160:O160"/>
    <mergeCell ref="I59:I60"/>
    <mergeCell ref="G59:G60"/>
    <mergeCell ref="E54:F54"/>
    <mergeCell ref="M23:M25"/>
    <mergeCell ref="M30:M31"/>
    <mergeCell ref="J32:J33"/>
    <mergeCell ref="L30:L31"/>
    <mergeCell ref="I16:I22"/>
    <mergeCell ref="L16:L22"/>
    <mergeCell ref="I28:I29"/>
    <mergeCell ref="K16:K22"/>
    <mergeCell ref="L23:L25"/>
    <mergeCell ref="I48:I49"/>
    <mergeCell ref="E28:F29"/>
    <mergeCell ref="G28:G29"/>
    <mergeCell ref="H28:H29"/>
    <mergeCell ref="G12:G14"/>
  </mergeCells>
  <phoneticPr fontId="1"/>
  <printOptions horizontalCentered="1"/>
  <pageMargins left="0.85" right="0.82" top="0.44" bottom="0.52" header="0.3" footer="0.3"/>
  <pageSetup paperSize="9" scale="81" firstPageNumber="2" fitToHeight="0" orientation="portrait" useFirstPageNumber="1" r:id="rId1"/>
  <headerFooter alignWithMargins="0">
    <oddFooter>&amp;C&amp;P</oddFooter>
  </headerFooter>
  <rowBreaks count="5" manualBreakCount="5">
    <brk id="39" max="16" man="1"/>
    <brk id="62" max="17" man="1"/>
    <brk id="87" max="16" man="1"/>
    <brk id="117" max="16" man="1"/>
    <brk id="160" max="16" man="1"/>
  </rowBreaks>
  <legacyDrawing r:id="rId2"/>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目  次</vt:lpstr>
      <vt:lpstr>'目  次'!Print_Area</vt:lpstr>
      <vt:lpstr>'目  次'!Print_Titles</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2025-12-01T04:44:43Z</cp:lastPrinted>
  <dcterms:created xsi:type="dcterms:W3CDTF">1997-01-08T22:48:59Z</dcterms:created>
  <dcterms:modified xsi:type="dcterms:W3CDTF">2025-12-01T05:16:25Z</dcterms:modified>
</cp:coreProperties>
</file>